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Gribkova\мои документы\БЮДЖЕТ\Бюджет 2023-2025\БЮДЖЕТ 2023,\ПРОЕКТ 2023-2025\7 Расчеты\"/>
    </mc:Choice>
  </mc:AlternateContent>
  <bookViews>
    <workbookView xWindow="0" yWindow="0" windowWidth="19200" windowHeight="10890" tabRatio="599"/>
  </bookViews>
  <sheets>
    <sheet name="Район (город)" sheetId="1" r:id="rId1"/>
  </sheets>
  <definedNames>
    <definedName name="Z_11A61AA9_D6FF_42A3_BC4D_E7C08884C6A1_.wvu.PrintArea" localSheetId="0" hidden="1">'Район (город)'!$A$6:$I$279</definedName>
    <definedName name="Z_11A61AA9_D6FF_42A3_BC4D_E7C08884C6A1_.wvu.PrintTitles" localSheetId="0" hidden="1">'Район (город)'!#REF!</definedName>
    <definedName name="Z_11A61AA9_D6FF_42A3_BC4D_E7C08884C6A1_.wvu.Rows" localSheetId="0" hidden="1">'Район (город)'!#REF!,'Район (город)'!#REF!,'Район (город)'!$197:$199,'Район (город)'!#REF!,'Район (город)'!$211:$216</definedName>
    <definedName name="Z_1920FFCE_37CF_486D_B0BB_9968DBDAD497_.wvu.PrintArea" localSheetId="0" hidden="1">'Район (город)'!$A$6:$I$279</definedName>
    <definedName name="Z_1920FFCE_37CF_486D_B0BB_9968DBDAD497_.wvu.PrintTitles" localSheetId="0" hidden="1">'Район (город)'!#REF!</definedName>
    <definedName name="Z_1F662B29_50AC_48FA_B185_BC836872F3B3_.wvu.PrintArea" localSheetId="0" hidden="1">'Район (город)'!$A$6:$I$279</definedName>
    <definedName name="Z_1F662B29_50AC_48FA_B185_BC836872F3B3_.wvu.PrintTitles" localSheetId="0" hidden="1">'Район (город)'!#REF!</definedName>
    <definedName name="Z_1F662B29_50AC_48FA_B185_BC836872F3B3_.wvu.Rows" localSheetId="0" hidden="1">'Район (город)'!#REF!,'Район (город)'!#REF!,'Район (город)'!$197:$199,'Район (город)'!#REF!,'Район (город)'!$211:$216</definedName>
    <definedName name="Z_25E4E9B5_DF7D_48C4_B26C_271B5255BFEF_.wvu.PrintArea" localSheetId="0" hidden="1">'Район (город)'!$A$6:$I$279</definedName>
    <definedName name="Z_25E4E9B5_DF7D_48C4_B26C_271B5255BFEF_.wvu.PrintTitles" localSheetId="0" hidden="1">'Район (город)'!#REF!</definedName>
    <definedName name="Z_25E4E9B5_DF7D_48C4_B26C_271B5255BFEF_.wvu.Rows" localSheetId="0" hidden="1">'Район (город)'!#REF!,'Район (город)'!#REF!,'Район (город)'!$197:$199,'Район (город)'!#REF!,'Район (город)'!$211:$216</definedName>
    <definedName name="Z_4BBAC06F_E87F_494C_B8A1_64C3F067FF71_.wvu.PrintArea" localSheetId="0" hidden="1">'Район (город)'!$A$6:$I$279</definedName>
    <definedName name="Z_4BBAC06F_E87F_494C_B8A1_64C3F067FF71_.wvu.PrintTitles" localSheetId="0" hidden="1">'Район (город)'!#REF!</definedName>
    <definedName name="Z_4BBAC06F_E87F_494C_B8A1_64C3F067FF71_.wvu.Rows" localSheetId="0" hidden="1">'Район (город)'!#REF!,'Район (город)'!#REF!,'Район (город)'!$197:$199,'Район (город)'!#REF!,'Район (город)'!$211:$216</definedName>
    <definedName name="Z_52B3526C_5B9C_4D1C_AD84_5B9BCBCBC837_.wvu.PrintArea" localSheetId="0" hidden="1">'Район (город)'!$A$6:$I$279</definedName>
    <definedName name="Z_52B3526C_5B9C_4D1C_AD84_5B9BCBCBC837_.wvu.PrintTitles" localSheetId="0" hidden="1">'Район (город)'!#REF!</definedName>
    <definedName name="Z_831F3B17_A972_4E93_B9AC_84E2A9346915_.wvu.PrintArea" localSheetId="0" hidden="1">'Район (город)'!$A$6:$I$279</definedName>
    <definedName name="Z_831F3B17_A972_4E93_B9AC_84E2A9346915_.wvu.PrintTitles" localSheetId="0" hidden="1">'Район (город)'!#REF!</definedName>
    <definedName name="Z_831F3B17_A972_4E93_B9AC_84E2A9346915_.wvu.Rows" localSheetId="0" hidden="1">'Район (город)'!#REF!,'Район (город)'!#REF!,'Район (город)'!$197:$199,'Район (город)'!#REF!,'Район (город)'!$211:$216</definedName>
    <definedName name="Z_985DF335_C3A7_43CC_AE7A_4B424810E985_.wvu.PrintArea" localSheetId="0" hidden="1">'Район (город)'!$A$6:$I$279</definedName>
    <definedName name="Z_985DF335_C3A7_43CC_AE7A_4B424810E985_.wvu.PrintTitles" localSheetId="0" hidden="1">'Район (город)'!#REF!</definedName>
    <definedName name="Z_9E21ACB1_8094_4DD5_A4C6_C7DA7BD87108_.wvu.PrintArea" localSheetId="0" hidden="1">'Район (город)'!$A$6:$I$279</definedName>
    <definedName name="Z_9E21ACB1_8094_4DD5_A4C6_C7DA7BD87108_.wvu.PrintTitles" localSheetId="0" hidden="1">'Район (город)'!#REF!</definedName>
    <definedName name="Z_9E21ACB1_8094_4DD5_A4C6_C7DA7BD87108_.wvu.Rows" localSheetId="0" hidden="1">'Район (город)'!#REF!,'Район (город)'!#REF!,'Район (город)'!$197:$199,'Район (город)'!#REF!,'Район (город)'!$211:$216</definedName>
    <definedName name="Z_D21DFE68_0408_442F_B09D_1B332BCD22E2_.wvu.PrintArea" localSheetId="0" hidden="1">'Район (город)'!$A$6:$I$279</definedName>
    <definedName name="Z_D21DFE68_0408_442F_B09D_1B332BCD22E2_.wvu.PrintTitles" localSheetId="0" hidden="1">'Район (город)'!#REF!</definedName>
    <definedName name="Z_D43ECD61_99C5_4D28_9513_114857A91376_.wvu.PrintArea" localSheetId="0" hidden="1">'Район (город)'!$A$6:$I$279</definedName>
    <definedName name="Z_D43ECD61_99C5_4D28_9513_114857A91376_.wvu.PrintTitles" localSheetId="0" hidden="1">'Район (город)'!#REF!</definedName>
    <definedName name="Z_D43ECD61_99C5_4D28_9513_114857A91376_.wvu.Rows" localSheetId="0" hidden="1">'Район (город)'!#REF!,'Район (город)'!#REF!,'Район (город)'!$197:$199,'Район (город)'!#REF!,'Район (город)'!$211:$216</definedName>
    <definedName name="Z_EB4AB006_8FFF_49CC_8348_992A2BA0B6FC_.wvu.PrintArea" localSheetId="0" hidden="1">'Район (город)'!$A$6:$I$279</definedName>
    <definedName name="Z_EB4AB006_8FFF_49CC_8348_992A2BA0B6FC_.wvu.PrintTitles" localSheetId="0" hidden="1">'Район (город)'!#REF!</definedName>
    <definedName name="_xlnm.Print_Area" localSheetId="0">'Район (город)'!$A$1:$N$279</definedName>
  </definedNames>
  <calcPr calcId="181029"/>
</workbook>
</file>

<file path=xl/calcChain.xml><?xml version="1.0" encoding="utf-8"?>
<calcChain xmlns="http://schemas.openxmlformats.org/spreadsheetml/2006/main">
  <c r="K227" i="1" l="1"/>
  <c r="M10" i="1" l="1"/>
  <c r="L10" i="1"/>
  <c r="K10" i="1"/>
  <c r="H10" i="1"/>
  <c r="N265" i="1" l="1"/>
  <c r="K282" i="1"/>
  <c r="T126" i="1"/>
  <c r="S126" i="1"/>
  <c r="R126" i="1"/>
  <c r="T96" i="1"/>
  <c r="S96" i="1"/>
  <c r="R96" i="1"/>
  <c r="T84" i="1"/>
  <c r="S84" i="1"/>
  <c r="R84" i="1"/>
  <c r="T77" i="1"/>
  <c r="S77" i="1"/>
  <c r="R77" i="1"/>
  <c r="T65" i="1"/>
  <c r="S65" i="1"/>
  <c r="R65" i="1"/>
  <c r="E282" i="1"/>
  <c r="M282" i="1"/>
  <c r="L282" i="1"/>
  <c r="K236" i="1"/>
  <c r="L237" i="1"/>
  <c r="L236" i="1" s="1"/>
  <c r="K108" i="1"/>
  <c r="K259" i="1"/>
  <c r="R259" i="1" s="1"/>
  <c r="T264" i="1"/>
  <c r="S264" i="1"/>
  <c r="R264" i="1"/>
  <c r="T263" i="1"/>
  <c r="S263" i="1"/>
  <c r="R263" i="1"/>
  <c r="M276" i="1" l="1"/>
  <c r="L276" i="1"/>
  <c r="K276" i="1"/>
  <c r="K269" i="1"/>
  <c r="M269" i="1"/>
  <c r="L269" i="1"/>
  <c r="L251" i="1"/>
  <c r="M251" i="1"/>
  <c r="K251" i="1"/>
  <c r="L248" i="1"/>
  <c r="M248" i="1"/>
  <c r="K248" i="1"/>
  <c r="N248" i="1" s="1"/>
  <c r="N9" i="1"/>
  <c r="N10" i="1"/>
  <c r="N11" i="1"/>
  <c r="N12" i="1"/>
  <c r="N13" i="1"/>
  <c r="N14" i="1"/>
  <c r="N15" i="1"/>
  <c r="N16" i="1"/>
  <c r="N17" i="1"/>
  <c r="N18" i="1"/>
  <c r="N20" i="1"/>
  <c r="N21" i="1"/>
  <c r="N22" i="1"/>
  <c r="N23" i="1"/>
  <c r="N24" i="1"/>
  <c r="N25" i="1"/>
  <c r="N26" i="1"/>
  <c r="N27" i="1"/>
  <c r="N28" i="1"/>
  <c r="N29" i="1"/>
  <c r="N30" i="1"/>
  <c r="N31" i="1"/>
  <c r="N35" i="1"/>
  <c r="N36" i="1"/>
  <c r="N37" i="1"/>
  <c r="N38" i="1"/>
  <c r="N39" i="1"/>
  <c r="N40" i="1"/>
  <c r="N41" i="1"/>
  <c r="N42" i="1"/>
  <c r="N43" i="1"/>
  <c r="N44" i="1"/>
  <c r="N46" i="1"/>
  <c r="N47" i="1"/>
  <c r="N50" i="1"/>
  <c r="N52" i="1"/>
  <c r="N53" i="1"/>
  <c r="N54" i="1"/>
  <c r="N56" i="1"/>
  <c r="N58" i="1"/>
  <c r="N60" i="1"/>
  <c r="N62" i="1"/>
  <c r="N63" i="1"/>
  <c r="N64" i="1"/>
  <c r="N65" i="1"/>
  <c r="N66" i="1"/>
  <c r="N68" i="1"/>
  <c r="N69" i="1"/>
  <c r="N70" i="1"/>
  <c r="N72" i="1"/>
  <c r="N73" i="1"/>
  <c r="N74" i="1"/>
  <c r="N75" i="1"/>
  <c r="N76" i="1"/>
  <c r="N77" i="1"/>
  <c r="N79" i="1"/>
  <c r="N80" i="1"/>
  <c r="N81" i="1"/>
  <c r="N82" i="1"/>
  <c r="N83" i="1"/>
  <c r="N84" i="1"/>
  <c r="N86" i="1"/>
  <c r="N87" i="1"/>
  <c r="N88" i="1"/>
  <c r="N89" i="1"/>
  <c r="N90" i="1"/>
  <c r="N91" i="1"/>
  <c r="N92" i="1"/>
  <c r="N93" i="1"/>
  <c r="N94" i="1"/>
  <c r="N95" i="1"/>
  <c r="N96" i="1"/>
  <c r="N98" i="1"/>
  <c r="N99" i="1"/>
  <c r="N100" i="1"/>
  <c r="N101" i="1"/>
  <c r="N102" i="1"/>
  <c r="N103" i="1"/>
  <c r="N104" i="1"/>
  <c r="N105" i="1"/>
  <c r="N106" i="1"/>
  <c r="N107" i="1"/>
  <c r="N109" i="1"/>
  <c r="N110" i="1"/>
  <c r="N112" i="1"/>
  <c r="N114" i="1"/>
  <c r="N115" i="1"/>
  <c r="N117" i="1"/>
  <c r="N118" i="1"/>
  <c r="N119" i="1"/>
  <c r="N122" i="1"/>
  <c r="N123" i="1"/>
  <c r="N124" i="1"/>
  <c r="N125" i="1"/>
  <c r="N126" i="1"/>
  <c r="N128" i="1"/>
  <c r="N129" i="1"/>
  <c r="N130" i="1"/>
  <c r="N131" i="1"/>
  <c r="N133" i="1"/>
  <c r="N134" i="1"/>
  <c r="N135" i="1"/>
  <c r="N137" i="1"/>
  <c r="N138" i="1"/>
  <c r="N139" i="1"/>
  <c r="N140" i="1"/>
  <c r="N141" i="1"/>
  <c r="N142" i="1"/>
  <c r="N143" i="1"/>
  <c r="N144" i="1"/>
  <c r="N145" i="1"/>
  <c r="N147" i="1"/>
  <c r="N148" i="1"/>
  <c r="N149" i="1"/>
  <c r="N150" i="1"/>
  <c r="N151" i="1"/>
  <c r="N152" i="1"/>
  <c r="N153" i="1"/>
  <c r="N154" i="1"/>
  <c r="N155" i="1"/>
  <c r="N156" i="1"/>
  <c r="N157" i="1"/>
  <c r="N158" i="1"/>
  <c r="N159" i="1"/>
  <c r="N160" i="1"/>
  <c r="N161" i="1"/>
  <c r="N162" i="1"/>
  <c r="N163" i="1"/>
  <c r="N164" i="1"/>
  <c r="N165" i="1"/>
  <c r="N166" i="1"/>
  <c r="N167" i="1"/>
  <c r="N168" i="1"/>
  <c r="N169" i="1"/>
  <c r="N170" i="1"/>
  <c r="N171" i="1"/>
  <c r="N172" i="1"/>
  <c r="N173" i="1"/>
  <c r="N174" i="1"/>
  <c r="N175" i="1"/>
  <c r="N176" i="1"/>
  <c r="N177" i="1"/>
  <c r="N178" i="1"/>
  <c r="N179" i="1"/>
  <c r="N180" i="1"/>
  <c r="N181" i="1"/>
  <c r="N182" i="1"/>
  <c r="N183" i="1"/>
  <c r="N184" i="1"/>
  <c r="N187" i="1"/>
  <c r="N188" i="1"/>
  <c r="N189" i="1"/>
  <c r="N190" i="1"/>
  <c r="N191" i="1"/>
  <c r="N192" i="1"/>
  <c r="N193" i="1"/>
  <c r="N194" i="1"/>
  <c r="N195" i="1"/>
  <c r="N196" i="1"/>
  <c r="N197" i="1"/>
  <c r="N198" i="1"/>
  <c r="N199" i="1"/>
  <c r="N200" i="1"/>
  <c r="N201" i="1"/>
  <c r="N202" i="1"/>
  <c r="N203" i="1"/>
  <c r="N205" i="1"/>
  <c r="N206" i="1"/>
  <c r="N207" i="1"/>
  <c r="N208" i="1"/>
  <c r="N209" i="1"/>
  <c r="N210" i="1"/>
  <c r="N211" i="1"/>
  <c r="N212" i="1"/>
  <c r="N213" i="1"/>
  <c r="N214" i="1"/>
  <c r="N215" i="1"/>
  <c r="N216" i="1"/>
  <c r="N218" i="1"/>
  <c r="N219" i="1"/>
  <c r="N220" i="1"/>
  <c r="N221" i="1"/>
  <c r="N222" i="1"/>
  <c r="N223" i="1"/>
  <c r="N224" i="1"/>
  <c r="N225" i="1"/>
  <c r="N226" i="1"/>
  <c r="N228" i="1"/>
  <c r="N229" i="1"/>
  <c r="N230" i="1"/>
  <c r="N231" i="1"/>
  <c r="N232" i="1"/>
  <c r="N233" i="1"/>
  <c r="N234" i="1"/>
  <c r="N235" i="1"/>
  <c r="N236" i="1"/>
  <c r="N238" i="1"/>
  <c r="N239" i="1"/>
  <c r="N240" i="1"/>
  <c r="N241" i="1"/>
  <c r="N242" i="1"/>
  <c r="N246" i="1"/>
  <c r="N249" i="1"/>
  <c r="N250" i="1"/>
  <c r="N252" i="1"/>
  <c r="N253" i="1"/>
  <c r="N254" i="1"/>
  <c r="N255" i="1"/>
  <c r="N256" i="1"/>
  <c r="N263" i="1"/>
  <c r="N264" i="1"/>
  <c r="N274" i="1"/>
  <c r="J9" i="1"/>
  <c r="J11" i="1"/>
  <c r="J12" i="1"/>
  <c r="J13" i="1"/>
  <c r="J14" i="1"/>
  <c r="J15" i="1"/>
  <c r="J16" i="1"/>
  <c r="J17" i="1"/>
  <c r="J18" i="1"/>
  <c r="J20" i="1"/>
  <c r="J21" i="1"/>
  <c r="J22" i="1"/>
  <c r="J23" i="1"/>
  <c r="J24" i="1"/>
  <c r="J25" i="1"/>
  <c r="J26" i="1"/>
  <c r="J27" i="1"/>
  <c r="J28" i="1"/>
  <c r="J29" i="1"/>
  <c r="J30" i="1"/>
  <c r="J31" i="1"/>
  <c r="J35" i="1"/>
  <c r="J36" i="1"/>
  <c r="J37" i="1"/>
  <c r="J38" i="1"/>
  <c r="J39" i="1"/>
  <c r="J40" i="1"/>
  <c r="J41" i="1"/>
  <c r="J42" i="1"/>
  <c r="J43" i="1"/>
  <c r="J44" i="1"/>
  <c r="J46" i="1"/>
  <c r="J47" i="1"/>
  <c r="J50" i="1"/>
  <c r="J52" i="1"/>
  <c r="J53" i="1"/>
  <c r="J54" i="1"/>
  <c r="J56" i="1"/>
  <c r="J58" i="1"/>
  <c r="J60" i="1"/>
  <c r="J61" i="1"/>
  <c r="J64" i="1"/>
  <c r="J65" i="1"/>
  <c r="J68" i="1"/>
  <c r="J69" i="1"/>
  <c r="J70" i="1"/>
  <c r="J72" i="1"/>
  <c r="J73" i="1"/>
  <c r="J76" i="1"/>
  <c r="J77" i="1"/>
  <c r="J79" i="1"/>
  <c r="J80" i="1"/>
  <c r="J82" i="1"/>
  <c r="J83" i="1"/>
  <c r="J84" i="1"/>
  <c r="J86" i="1"/>
  <c r="J87" i="1"/>
  <c r="J88" i="1"/>
  <c r="J89" i="1"/>
  <c r="J90" i="1"/>
  <c r="J91" i="1"/>
  <c r="J92" i="1"/>
  <c r="J94" i="1"/>
  <c r="J95" i="1"/>
  <c r="J96" i="1"/>
  <c r="J98" i="1"/>
  <c r="J99" i="1"/>
  <c r="J100" i="1"/>
  <c r="J101" i="1"/>
  <c r="J102" i="1"/>
  <c r="J103" i="1"/>
  <c r="J104" i="1"/>
  <c r="J105" i="1"/>
  <c r="J106" i="1"/>
  <c r="J107" i="1"/>
  <c r="J109" i="1"/>
  <c r="J110" i="1"/>
  <c r="J112" i="1"/>
  <c r="J114" i="1"/>
  <c r="J115" i="1"/>
  <c r="J117" i="1"/>
  <c r="J118" i="1"/>
  <c r="J119" i="1"/>
  <c r="J122" i="1"/>
  <c r="J123" i="1"/>
  <c r="J124" i="1"/>
  <c r="J125" i="1"/>
  <c r="J126" i="1"/>
  <c r="J128" i="1"/>
  <c r="J129" i="1"/>
  <c r="J131" i="1"/>
  <c r="J133" i="1"/>
  <c r="J134" i="1"/>
  <c r="J135" i="1"/>
  <c r="J138" i="1"/>
  <c r="J140" i="1"/>
  <c r="J142" i="1"/>
  <c r="J143" i="1"/>
  <c r="J144" i="1"/>
  <c r="J145" i="1"/>
  <c r="J147" i="1"/>
  <c r="J148" i="1"/>
  <c r="J149" i="1"/>
  <c r="J150" i="1"/>
  <c r="J151" i="1"/>
  <c r="J152" i="1"/>
  <c r="J153" i="1"/>
  <c r="J154" i="1"/>
  <c r="J155" i="1"/>
  <c r="J156" i="1"/>
  <c r="J157" i="1"/>
  <c r="J158" i="1"/>
  <c r="J159" i="1"/>
  <c r="J160" i="1"/>
  <c r="J161" i="1"/>
  <c r="J162" i="1"/>
  <c r="J163" i="1"/>
  <c r="J164" i="1"/>
  <c r="J165" i="1"/>
  <c r="J166" i="1"/>
  <c r="J167" i="1"/>
  <c r="J168" i="1"/>
  <c r="J169" i="1"/>
  <c r="J170" i="1"/>
  <c r="J171" i="1"/>
  <c r="J172" i="1"/>
  <c r="J173" i="1"/>
  <c r="J174" i="1"/>
  <c r="J175" i="1"/>
  <c r="J176" i="1"/>
  <c r="J177" i="1"/>
  <c r="J178" i="1"/>
  <c r="J179" i="1"/>
  <c r="J180" i="1"/>
  <c r="J181" i="1"/>
  <c r="J182" i="1"/>
  <c r="J183" i="1"/>
  <c r="J184" i="1"/>
  <c r="J187" i="1"/>
  <c r="J188" i="1"/>
  <c r="J189" i="1"/>
  <c r="J190" i="1"/>
  <c r="J191" i="1"/>
  <c r="J192" i="1"/>
  <c r="J194" i="1"/>
  <c r="J195" i="1"/>
  <c r="J196" i="1"/>
  <c r="J197" i="1"/>
  <c r="J198" i="1"/>
  <c r="J199" i="1"/>
  <c r="J200" i="1"/>
  <c r="J201" i="1"/>
  <c r="J202" i="1"/>
  <c r="J203" i="1"/>
  <c r="J205" i="1"/>
  <c r="J206" i="1"/>
  <c r="J207" i="1"/>
  <c r="J208" i="1"/>
  <c r="J209" i="1"/>
  <c r="J210" i="1"/>
  <c r="J211" i="1"/>
  <c r="J212" i="1"/>
  <c r="J213" i="1"/>
  <c r="J214" i="1"/>
  <c r="J215" i="1"/>
  <c r="J216" i="1"/>
  <c r="J218" i="1"/>
  <c r="J219" i="1"/>
  <c r="J220" i="1"/>
  <c r="J221" i="1"/>
  <c r="J222" i="1"/>
  <c r="J223" i="1"/>
  <c r="J224" i="1"/>
  <c r="J225" i="1"/>
  <c r="J226" i="1"/>
  <c r="J228" i="1"/>
  <c r="J229" i="1"/>
  <c r="J230" i="1"/>
  <c r="J231" i="1"/>
  <c r="J232" i="1"/>
  <c r="J233" i="1"/>
  <c r="J234" i="1"/>
  <c r="J235" i="1"/>
  <c r="J237" i="1"/>
  <c r="J238" i="1"/>
  <c r="J239" i="1"/>
  <c r="J240" i="1"/>
  <c r="J241" i="1"/>
  <c r="J242" i="1"/>
  <c r="J246" i="1"/>
  <c r="J249" i="1"/>
  <c r="J250" i="1"/>
  <c r="J252" i="1"/>
  <c r="J253" i="1"/>
  <c r="J254" i="1"/>
  <c r="J255" i="1"/>
  <c r="J256" i="1"/>
  <c r="J263" i="1"/>
  <c r="J264" i="1"/>
  <c r="J265" i="1"/>
  <c r="J271" i="1"/>
  <c r="J272" i="1"/>
  <c r="J273" i="1"/>
  <c r="J274" i="1"/>
  <c r="I9" i="1"/>
  <c r="I11" i="1"/>
  <c r="I12" i="1"/>
  <c r="I13" i="1"/>
  <c r="I14" i="1"/>
  <c r="I15" i="1"/>
  <c r="I16" i="1"/>
  <c r="I17" i="1"/>
  <c r="I18" i="1"/>
  <c r="I20" i="1"/>
  <c r="I21" i="1"/>
  <c r="I22" i="1"/>
  <c r="I23" i="1"/>
  <c r="I24" i="1"/>
  <c r="I25" i="1"/>
  <c r="I26" i="1"/>
  <c r="I27" i="1"/>
  <c r="I28" i="1"/>
  <c r="I29" i="1"/>
  <c r="I30" i="1"/>
  <c r="I31" i="1"/>
  <c r="I35" i="1"/>
  <c r="I36" i="1"/>
  <c r="I37" i="1"/>
  <c r="I38" i="1"/>
  <c r="I39" i="1"/>
  <c r="I40" i="1"/>
  <c r="I41" i="1"/>
  <c r="I42" i="1"/>
  <c r="I43" i="1"/>
  <c r="I44" i="1"/>
  <c r="I50" i="1"/>
  <c r="I51" i="1"/>
  <c r="I52" i="1"/>
  <c r="I53" i="1"/>
  <c r="I54" i="1"/>
  <c r="I56" i="1"/>
  <c r="I57" i="1"/>
  <c r="I58" i="1"/>
  <c r="I60" i="1"/>
  <c r="I61" i="1"/>
  <c r="I62" i="1"/>
  <c r="I63" i="1"/>
  <c r="I64" i="1"/>
  <c r="I65" i="1"/>
  <c r="I66" i="1"/>
  <c r="I68" i="1"/>
  <c r="I69" i="1"/>
  <c r="I70" i="1"/>
  <c r="I72" i="1"/>
  <c r="I73" i="1"/>
  <c r="I74" i="1"/>
  <c r="I75" i="1"/>
  <c r="I76" i="1"/>
  <c r="I77" i="1"/>
  <c r="I79" i="1"/>
  <c r="I80" i="1"/>
  <c r="I81" i="1"/>
  <c r="I83" i="1"/>
  <c r="I84" i="1"/>
  <c r="I86" i="1"/>
  <c r="I87" i="1"/>
  <c r="I88" i="1"/>
  <c r="I89" i="1"/>
  <c r="I90" i="1"/>
  <c r="I91" i="1"/>
  <c r="I92" i="1"/>
  <c r="I93" i="1"/>
  <c r="I94" i="1"/>
  <c r="I95" i="1"/>
  <c r="I96" i="1"/>
  <c r="I98" i="1"/>
  <c r="I99" i="1"/>
  <c r="I100" i="1"/>
  <c r="I101" i="1"/>
  <c r="I102" i="1"/>
  <c r="I103" i="1"/>
  <c r="I104" i="1"/>
  <c r="I105" i="1"/>
  <c r="I106" i="1"/>
  <c r="I107" i="1"/>
  <c r="I109" i="1"/>
  <c r="I110" i="1"/>
  <c r="I112" i="1"/>
  <c r="I114" i="1"/>
  <c r="I115" i="1"/>
  <c r="I117" i="1"/>
  <c r="I118" i="1"/>
  <c r="I119" i="1"/>
  <c r="I122" i="1"/>
  <c r="I123" i="1"/>
  <c r="I124" i="1"/>
  <c r="I125" i="1"/>
  <c r="I126" i="1"/>
  <c r="I128" i="1"/>
  <c r="I129" i="1"/>
  <c r="I131" i="1"/>
  <c r="I133" i="1"/>
  <c r="I134" i="1"/>
  <c r="I135" i="1"/>
  <c r="I138" i="1"/>
  <c r="I139" i="1"/>
  <c r="I140" i="1"/>
  <c r="I142" i="1"/>
  <c r="I143" i="1"/>
  <c r="I144" i="1"/>
  <c r="I145" i="1"/>
  <c r="I147" i="1"/>
  <c r="I148" i="1"/>
  <c r="I149" i="1"/>
  <c r="I150" i="1"/>
  <c r="I151" i="1"/>
  <c r="I152" i="1"/>
  <c r="I153" i="1"/>
  <c r="I154" i="1"/>
  <c r="I155" i="1"/>
  <c r="I156" i="1"/>
  <c r="I157" i="1"/>
  <c r="I158" i="1"/>
  <c r="I159" i="1"/>
  <c r="I160" i="1"/>
  <c r="I161" i="1"/>
  <c r="I162" i="1"/>
  <c r="I163" i="1"/>
  <c r="I164" i="1"/>
  <c r="I165" i="1"/>
  <c r="I166" i="1"/>
  <c r="I167" i="1"/>
  <c r="I168" i="1"/>
  <c r="I169" i="1"/>
  <c r="I170" i="1"/>
  <c r="I171" i="1"/>
  <c r="I172" i="1"/>
  <c r="I173" i="1"/>
  <c r="I174" i="1"/>
  <c r="I175" i="1"/>
  <c r="I176" i="1"/>
  <c r="I177" i="1"/>
  <c r="I178" i="1"/>
  <c r="I179" i="1"/>
  <c r="I180" i="1"/>
  <c r="I181" i="1"/>
  <c r="I182" i="1"/>
  <c r="I183" i="1"/>
  <c r="I184" i="1"/>
  <c r="I187" i="1"/>
  <c r="I188" i="1"/>
  <c r="I189" i="1"/>
  <c r="I190" i="1"/>
  <c r="I191" i="1"/>
  <c r="I192" i="1"/>
  <c r="I193" i="1"/>
  <c r="I194" i="1"/>
  <c r="I195" i="1"/>
  <c r="I196" i="1"/>
  <c r="I197" i="1"/>
  <c r="I198" i="1"/>
  <c r="I199" i="1"/>
  <c r="I200" i="1"/>
  <c r="I201" i="1"/>
  <c r="I202" i="1"/>
  <c r="I203" i="1"/>
  <c r="I205" i="1"/>
  <c r="I206" i="1"/>
  <c r="I207" i="1"/>
  <c r="I208" i="1"/>
  <c r="I209" i="1"/>
  <c r="I210" i="1"/>
  <c r="I211" i="1"/>
  <c r="I212" i="1"/>
  <c r="I213" i="1"/>
  <c r="I214" i="1"/>
  <c r="I215" i="1"/>
  <c r="I216" i="1"/>
  <c r="I218" i="1"/>
  <c r="I219" i="1"/>
  <c r="I220" i="1"/>
  <c r="I221" i="1"/>
  <c r="I222" i="1"/>
  <c r="I223" i="1"/>
  <c r="I224" i="1"/>
  <c r="I225" i="1"/>
  <c r="I226" i="1"/>
  <c r="I228" i="1"/>
  <c r="I229" i="1"/>
  <c r="I230" i="1"/>
  <c r="I231" i="1"/>
  <c r="I232" i="1"/>
  <c r="I233" i="1"/>
  <c r="I234" i="1"/>
  <c r="I235" i="1"/>
  <c r="I237" i="1"/>
  <c r="I238" i="1"/>
  <c r="I239" i="1"/>
  <c r="I240" i="1"/>
  <c r="I241" i="1"/>
  <c r="I242" i="1"/>
  <c r="I246" i="1"/>
  <c r="I249" i="1"/>
  <c r="I250" i="1"/>
  <c r="I252" i="1"/>
  <c r="I253" i="1"/>
  <c r="I254" i="1"/>
  <c r="I255" i="1"/>
  <c r="I256" i="1"/>
  <c r="I263" i="1"/>
  <c r="I264" i="1"/>
  <c r="I265" i="1"/>
  <c r="I271" i="1"/>
  <c r="I272" i="1"/>
  <c r="I273" i="1"/>
  <c r="I274" i="1"/>
  <c r="K247" i="1" l="1"/>
  <c r="M262" i="1"/>
  <c r="T262" i="1" s="1"/>
  <c r="L262" i="1"/>
  <c r="S262" i="1" s="1"/>
  <c r="K262" i="1"/>
  <c r="R262" i="1" s="1"/>
  <c r="M261" i="1"/>
  <c r="T261" i="1" s="1"/>
  <c r="L261" i="1"/>
  <c r="S261" i="1" s="1"/>
  <c r="K261" i="1"/>
  <c r="R261" i="1" s="1"/>
  <c r="M260" i="1"/>
  <c r="T260" i="1" s="1"/>
  <c r="L260" i="1"/>
  <c r="S260" i="1" s="1"/>
  <c r="K260" i="1"/>
  <c r="R260" i="1" s="1"/>
  <c r="M259" i="1"/>
  <c r="T259" i="1" s="1"/>
  <c r="L259" i="1"/>
  <c r="S259" i="1" s="1"/>
  <c r="L247" i="1"/>
  <c r="M247" i="1"/>
  <c r="M237" i="1"/>
  <c r="M236" i="1" s="1"/>
  <c r="N237" i="1"/>
  <c r="O243" i="1"/>
  <c r="T242" i="1"/>
  <c r="S242" i="1"/>
  <c r="R242" i="1"/>
  <c r="L108" i="1"/>
  <c r="Q243" i="1"/>
  <c r="P243" i="1"/>
  <c r="T239" i="1"/>
  <c r="S239" i="1"/>
  <c r="R239" i="1"/>
  <c r="T235" i="1"/>
  <c r="S235" i="1"/>
  <c r="R235" i="1"/>
  <c r="T234" i="1"/>
  <c r="S234" i="1"/>
  <c r="R234" i="1"/>
  <c r="T233" i="1"/>
  <c r="S233" i="1"/>
  <c r="R233" i="1"/>
  <c r="T226" i="1"/>
  <c r="S226" i="1"/>
  <c r="R226" i="1"/>
  <c r="R108" i="1"/>
  <c r="S108" i="1" l="1"/>
  <c r="M61" i="1" l="1"/>
  <c r="L61" i="1"/>
  <c r="K61" i="1"/>
  <c r="N61" i="1" s="1"/>
  <c r="M57" i="1"/>
  <c r="L57" i="1"/>
  <c r="M51" i="1"/>
  <c r="L51" i="1"/>
  <c r="K57" i="1"/>
  <c r="N57" i="1" s="1"/>
  <c r="K51" i="1"/>
  <c r="N51" i="1" s="1"/>
  <c r="C34" i="1"/>
  <c r="C33" i="1" s="1"/>
  <c r="C32" i="1" s="1"/>
  <c r="C19" i="1"/>
  <c r="C8" i="1"/>
  <c r="C7" i="1" s="1"/>
  <c r="D34" i="1"/>
  <c r="D33" i="1" s="1"/>
  <c r="D32" i="1" s="1"/>
  <c r="D19" i="1"/>
  <c r="D8" i="1"/>
  <c r="D7" i="1" l="1"/>
  <c r="D6" i="1" s="1"/>
  <c r="D45" i="1" s="1"/>
  <c r="C6" i="1"/>
  <c r="C45" i="1" s="1"/>
  <c r="F282" i="1" l="1"/>
  <c r="M217" i="1"/>
  <c r="T217" i="1" s="1"/>
  <c r="L217" i="1"/>
  <c r="S217" i="1" s="1"/>
  <c r="K217" i="1"/>
  <c r="H217" i="1"/>
  <c r="G217" i="1"/>
  <c r="F217" i="1"/>
  <c r="I217" i="1" s="1"/>
  <c r="D217" i="1"/>
  <c r="C217" i="1"/>
  <c r="E217" i="1"/>
  <c r="N217" i="1" l="1"/>
  <c r="R217" i="1"/>
  <c r="H243" i="1"/>
  <c r="M227" i="1"/>
  <c r="T227" i="1" s="1"/>
  <c r="L227" i="1"/>
  <c r="S227" i="1" s="1"/>
  <c r="H227" i="1"/>
  <c r="G227" i="1"/>
  <c r="E227" i="1"/>
  <c r="C227" i="1"/>
  <c r="M204" i="1"/>
  <c r="T204" i="1" s="1"/>
  <c r="L204" i="1"/>
  <c r="S204" i="1" s="1"/>
  <c r="K204" i="1"/>
  <c r="H204" i="1"/>
  <c r="G204" i="1"/>
  <c r="E204" i="1"/>
  <c r="C204" i="1"/>
  <c r="M186" i="1"/>
  <c r="M185" i="1" s="1"/>
  <c r="T185" i="1" s="1"/>
  <c r="L186" i="1"/>
  <c r="L185" i="1" s="1"/>
  <c r="S185" i="1" s="1"/>
  <c r="K186" i="1"/>
  <c r="H186" i="1"/>
  <c r="G186" i="1"/>
  <c r="G185" i="1" s="1"/>
  <c r="E186" i="1"/>
  <c r="E185" i="1" s="1"/>
  <c r="C186" i="1"/>
  <c r="C185" i="1" s="1"/>
  <c r="M146" i="1"/>
  <c r="T146" i="1" s="1"/>
  <c r="L146" i="1"/>
  <c r="S146" i="1" s="1"/>
  <c r="K146" i="1"/>
  <c r="H146" i="1"/>
  <c r="G146" i="1"/>
  <c r="E146" i="1"/>
  <c r="D146" i="1"/>
  <c r="C146" i="1"/>
  <c r="M136" i="1"/>
  <c r="T136" i="1" s="1"/>
  <c r="L136" i="1"/>
  <c r="S136" i="1" s="1"/>
  <c r="K136" i="1"/>
  <c r="H136" i="1"/>
  <c r="G136" i="1"/>
  <c r="E136" i="1"/>
  <c r="D136" i="1"/>
  <c r="C136" i="1"/>
  <c r="M132" i="1"/>
  <c r="T132" i="1" s="1"/>
  <c r="L132" i="1"/>
  <c r="S132" i="1" s="1"/>
  <c r="K132" i="1"/>
  <c r="H132" i="1"/>
  <c r="G132" i="1"/>
  <c r="E132" i="1"/>
  <c r="D132" i="1"/>
  <c r="C132" i="1"/>
  <c r="M127" i="1"/>
  <c r="T127" i="1" s="1"/>
  <c r="L127" i="1"/>
  <c r="S127" i="1" s="1"/>
  <c r="K127" i="1"/>
  <c r="H127" i="1"/>
  <c r="G127" i="1"/>
  <c r="E127" i="1"/>
  <c r="D127" i="1"/>
  <c r="D130" i="1" s="1"/>
  <c r="C127" i="1"/>
  <c r="M121" i="1"/>
  <c r="T121" i="1" s="1"/>
  <c r="L121" i="1"/>
  <c r="S121" i="1" s="1"/>
  <c r="K121" i="1"/>
  <c r="H121" i="1"/>
  <c r="G121" i="1"/>
  <c r="E121" i="1"/>
  <c r="D121" i="1"/>
  <c r="C121" i="1"/>
  <c r="M116" i="1"/>
  <c r="L116" i="1"/>
  <c r="K116" i="1"/>
  <c r="H116" i="1"/>
  <c r="G116" i="1"/>
  <c r="E116" i="1"/>
  <c r="D116" i="1"/>
  <c r="C116" i="1"/>
  <c r="M113" i="1"/>
  <c r="T113" i="1" s="1"/>
  <c r="L113" i="1"/>
  <c r="S113" i="1" s="1"/>
  <c r="K113" i="1"/>
  <c r="H113" i="1"/>
  <c r="G113" i="1"/>
  <c r="E113" i="1"/>
  <c r="D113" i="1"/>
  <c r="C113" i="1"/>
  <c r="M111" i="1"/>
  <c r="L111" i="1"/>
  <c r="K111" i="1"/>
  <c r="N111" i="1" s="1"/>
  <c r="H111" i="1"/>
  <c r="G111" i="1"/>
  <c r="E111" i="1"/>
  <c r="I111" i="1" s="1"/>
  <c r="C111" i="1"/>
  <c r="M108" i="1"/>
  <c r="T108" i="1" s="1"/>
  <c r="H108" i="1"/>
  <c r="G108" i="1"/>
  <c r="C108" i="1"/>
  <c r="M97" i="1"/>
  <c r="T97" i="1" s="1"/>
  <c r="L97" i="1"/>
  <c r="S97" i="1" s="1"/>
  <c r="K97" i="1"/>
  <c r="H97" i="1"/>
  <c r="G97" i="1"/>
  <c r="C97" i="1"/>
  <c r="C85" i="1"/>
  <c r="M85" i="1"/>
  <c r="T85" i="1" s="1"/>
  <c r="L85" i="1"/>
  <c r="S85" i="1" s="1"/>
  <c r="K85" i="1"/>
  <c r="H85" i="1"/>
  <c r="G85" i="1"/>
  <c r="E85" i="1"/>
  <c r="D85" i="1"/>
  <c r="M78" i="1"/>
  <c r="T78" i="1" s="1"/>
  <c r="L78" i="1"/>
  <c r="S78" i="1" s="1"/>
  <c r="K78" i="1"/>
  <c r="G78" i="1"/>
  <c r="E78" i="1"/>
  <c r="D78" i="1"/>
  <c r="C78" i="1"/>
  <c r="M71" i="1"/>
  <c r="T71" i="1" s="1"/>
  <c r="L71" i="1"/>
  <c r="S71" i="1" s="1"/>
  <c r="K71" i="1"/>
  <c r="H71" i="1"/>
  <c r="G71" i="1"/>
  <c r="E71" i="1"/>
  <c r="D71" i="1"/>
  <c r="C71" i="1"/>
  <c r="H67" i="1"/>
  <c r="J67" i="1" s="1"/>
  <c r="G67" i="1"/>
  <c r="M67" i="1"/>
  <c r="L67" i="1"/>
  <c r="K67" i="1"/>
  <c r="N67" i="1" s="1"/>
  <c r="C67" i="1"/>
  <c r="F67" i="1"/>
  <c r="I67" i="1" s="1"/>
  <c r="E67" i="1"/>
  <c r="M59" i="1"/>
  <c r="L59" i="1"/>
  <c r="K59" i="1"/>
  <c r="K278" i="1" s="1"/>
  <c r="K281" i="1" s="1"/>
  <c r="H59" i="1"/>
  <c r="G59" i="1"/>
  <c r="E59" i="1"/>
  <c r="D59" i="1"/>
  <c r="C59" i="1"/>
  <c r="M55" i="1"/>
  <c r="L55" i="1"/>
  <c r="K55" i="1"/>
  <c r="H55" i="1"/>
  <c r="G55" i="1"/>
  <c r="E55" i="1"/>
  <c r="D55" i="1"/>
  <c r="C55" i="1"/>
  <c r="M49" i="1"/>
  <c r="L49" i="1"/>
  <c r="K49" i="1"/>
  <c r="E49" i="1"/>
  <c r="D49" i="1"/>
  <c r="C49" i="1"/>
  <c r="G45" i="1"/>
  <c r="M34" i="1"/>
  <c r="M33" i="1" s="1"/>
  <c r="M32" i="1" s="1"/>
  <c r="L34" i="1"/>
  <c r="L33" i="1" s="1"/>
  <c r="L32" i="1" s="1"/>
  <c r="K34" i="1"/>
  <c r="H34" i="1"/>
  <c r="G34" i="1"/>
  <c r="G33" i="1" s="1"/>
  <c r="G32" i="1" s="1"/>
  <c r="E34" i="1"/>
  <c r="E33" i="1" s="1"/>
  <c r="E32" i="1" s="1"/>
  <c r="M19" i="1"/>
  <c r="L19" i="1"/>
  <c r="K19" i="1"/>
  <c r="H19" i="1"/>
  <c r="G19" i="1"/>
  <c r="E19" i="1"/>
  <c r="M8" i="1"/>
  <c r="L8" i="1"/>
  <c r="K8" i="1"/>
  <c r="H8" i="1"/>
  <c r="E8" i="1"/>
  <c r="G247" i="1"/>
  <c r="H251" i="1"/>
  <c r="H276" i="1"/>
  <c r="H279" i="1"/>
  <c r="H269" i="1"/>
  <c r="H262" i="1"/>
  <c r="H261" i="1"/>
  <c r="H260" i="1"/>
  <c r="H259" i="1"/>
  <c r="S59" i="1" l="1"/>
  <c r="L278" i="1"/>
  <c r="L281" i="1" s="1"/>
  <c r="T59" i="1"/>
  <c r="M278" i="1"/>
  <c r="N259" i="1"/>
  <c r="N251" i="1"/>
  <c r="H33" i="1"/>
  <c r="N49" i="1"/>
  <c r="K257" i="1"/>
  <c r="R257" i="1" s="1"/>
  <c r="R49" i="1"/>
  <c r="N132" i="1"/>
  <c r="R132" i="1"/>
  <c r="N136" i="1"/>
  <c r="R136" i="1"/>
  <c r="N146" i="1"/>
  <c r="R146" i="1"/>
  <c r="N260" i="1"/>
  <c r="K33" i="1"/>
  <c r="N34" i="1"/>
  <c r="L257" i="1"/>
  <c r="S257" i="1" s="1"/>
  <c r="L48" i="1"/>
  <c r="L243" i="1" s="1"/>
  <c r="L277" i="1" s="1"/>
  <c r="S49" i="1"/>
  <c r="L258" i="1"/>
  <c r="S258" i="1" s="1"/>
  <c r="S55" i="1"/>
  <c r="N261" i="1"/>
  <c r="H277" i="1"/>
  <c r="M257" i="1"/>
  <c r="T257" i="1" s="1"/>
  <c r="T49" i="1"/>
  <c r="M258" i="1"/>
  <c r="T258" i="1" s="1"/>
  <c r="T55" i="1"/>
  <c r="R85" i="1"/>
  <c r="N85" i="1"/>
  <c r="N108" i="1"/>
  <c r="T116" i="1"/>
  <c r="M120" i="1"/>
  <c r="H185" i="1"/>
  <c r="N204" i="1"/>
  <c r="R204" i="1"/>
  <c r="N55" i="1"/>
  <c r="K258" i="1"/>
  <c r="R258" i="1" s="1"/>
  <c r="R55" i="1"/>
  <c r="R59" i="1"/>
  <c r="N59" i="1"/>
  <c r="N71" i="1"/>
  <c r="R71" i="1"/>
  <c r="N113" i="1"/>
  <c r="R113" i="1"/>
  <c r="R116" i="1"/>
  <c r="N116" i="1"/>
  <c r="K120" i="1"/>
  <c r="R121" i="1"/>
  <c r="N121" i="1"/>
  <c r="N127" i="1"/>
  <c r="R127" i="1"/>
  <c r="H283" i="1"/>
  <c r="N8" i="1"/>
  <c r="N97" i="1"/>
  <c r="R97" i="1"/>
  <c r="S116" i="1"/>
  <c r="L120" i="1"/>
  <c r="N227" i="1"/>
  <c r="R227" i="1"/>
  <c r="N262" i="1"/>
  <c r="N19" i="1"/>
  <c r="H257" i="1"/>
  <c r="N78" i="1"/>
  <c r="R78" i="1"/>
  <c r="K185" i="1"/>
  <c r="N186" i="1"/>
  <c r="K7" i="1"/>
  <c r="H247" i="1"/>
  <c r="L7" i="1"/>
  <c r="M48" i="1"/>
  <c r="M243" i="1" s="1"/>
  <c r="M277" i="1" s="1"/>
  <c r="H278" i="1"/>
  <c r="H258" i="1"/>
  <c r="H7" i="1"/>
  <c r="H275" i="1" s="1"/>
  <c r="M7" i="1"/>
  <c r="E48" i="1"/>
  <c r="E47" i="1" s="1"/>
  <c r="C48" i="1"/>
  <c r="D48" i="1"/>
  <c r="H32" i="1"/>
  <c r="E7" i="1"/>
  <c r="E6" i="1" s="1"/>
  <c r="F10" i="1"/>
  <c r="I10" i="1" s="1"/>
  <c r="T120" i="1" l="1"/>
  <c r="M279" i="1"/>
  <c r="M283" i="1" s="1"/>
  <c r="N120" i="1"/>
  <c r="K279" i="1"/>
  <c r="R120" i="1"/>
  <c r="S120" i="1"/>
  <c r="L279" i="1"/>
  <c r="L283" i="1" s="1"/>
  <c r="H268" i="1"/>
  <c r="H267" i="1"/>
  <c r="M275" i="1"/>
  <c r="M267" i="1"/>
  <c r="M268" i="1"/>
  <c r="M6" i="1"/>
  <c r="M45" i="1" s="1"/>
  <c r="M244" i="1" s="1"/>
  <c r="L6" i="1"/>
  <c r="L245" i="1" s="1"/>
  <c r="L266" i="1" s="1"/>
  <c r="L268" i="1"/>
  <c r="L267" i="1"/>
  <c r="L275" i="1"/>
  <c r="K267" i="1"/>
  <c r="K268" i="1"/>
  <c r="K275" i="1"/>
  <c r="N247" i="1"/>
  <c r="N257" i="1"/>
  <c r="H281" i="1"/>
  <c r="N278" i="1"/>
  <c r="N258" i="1"/>
  <c r="S243" i="1"/>
  <c r="N7" i="1"/>
  <c r="H6" i="1"/>
  <c r="H245" i="1" s="1"/>
  <c r="L45" i="1"/>
  <c r="L244" i="1" s="1"/>
  <c r="R185" i="1"/>
  <c r="N185" i="1"/>
  <c r="K32" i="1"/>
  <c r="N32" i="1" s="1"/>
  <c r="N33" i="1"/>
  <c r="T243" i="1"/>
  <c r="D243" i="1"/>
  <c r="D244" i="1" s="1"/>
  <c r="D47" i="1"/>
  <c r="C243" i="1"/>
  <c r="C47" i="1"/>
  <c r="E243" i="1"/>
  <c r="E45" i="1"/>
  <c r="E46" i="1" s="1"/>
  <c r="I46" i="1" s="1"/>
  <c r="F82" i="1"/>
  <c r="I82" i="1" s="1"/>
  <c r="F113" i="1"/>
  <c r="I113" i="1" s="1"/>
  <c r="K6" i="1" l="1"/>
  <c r="K45" i="1" s="1"/>
  <c r="K283" i="1"/>
  <c r="N279" i="1"/>
  <c r="M245" i="1"/>
  <c r="M266" i="1" s="1"/>
  <c r="N6" i="1"/>
  <c r="H45" i="1"/>
  <c r="H266" i="1"/>
  <c r="E244" i="1"/>
  <c r="N45" i="1" l="1"/>
  <c r="F204" i="1"/>
  <c r="I204" i="1" s="1"/>
  <c r="F141" i="1"/>
  <c r="I141" i="1" s="1"/>
  <c r="F137" i="1"/>
  <c r="I137" i="1" s="1"/>
  <c r="F227" i="1" l="1"/>
  <c r="I227" i="1" s="1"/>
  <c r="F108" i="1" l="1"/>
  <c r="I108" i="1" s="1"/>
  <c r="E251" i="1" l="1"/>
  <c r="E247" i="1" s="1"/>
  <c r="F251" i="1"/>
  <c r="I251" i="1" l="1"/>
  <c r="F34" i="1"/>
  <c r="I34" i="1" s="1"/>
  <c r="F33" i="1" l="1"/>
  <c r="I33" i="1" s="1"/>
  <c r="B259" i="1"/>
  <c r="J259" i="1" s="1"/>
  <c r="F32" i="1" l="1"/>
  <c r="I32" i="1" s="1"/>
  <c r="F8" i="1" l="1"/>
  <c r="I8" i="1" s="1"/>
  <c r="F19" i="1"/>
  <c r="I19" i="1" s="1"/>
  <c r="F7" i="1" l="1"/>
  <c r="I7" i="1" s="1"/>
  <c r="F6" i="1" l="1"/>
  <c r="I6" i="1" s="1"/>
  <c r="E245" i="1"/>
  <c r="F59" i="1"/>
  <c r="I59" i="1" s="1"/>
  <c r="F45" i="1" l="1"/>
  <c r="I45" i="1" s="1"/>
  <c r="F259" i="1"/>
  <c r="I259" i="1" s="1"/>
  <c r="F236" i="1"/>
  <c r="I236" i="1" s="1"/>
  <c r="F127" i="1"/>
  <c r="I127" i="1" s="1"/>
  <c r="F116" i="1" l="1"/>
  <c r="I116" i="1" s="1"/>
  <c r="F120" i="1" l="1"/>
  <c r="I120" i="1" s="1"/>
  <c r="F186" i="1"/>
  <c r="F136" i="1"/>
  <c r="I136" i="1" s="1"/>
  <c r="F49" i="1"/>
  <c r="I49" i="1" l="1"/>
  <c r="F185" i="1"/>
  <c r="I185" i="1" s="1"/>
  <c r="I186" i="1"/>
  <c r="F257" i="1"/>
  <c r="I257" i="1" s="1"/>
  <c r="B139" i="1"/>
  <c r="J139" i="1" s="1"/>
  <c r="B282" i="1" l="1"/>
  <c r="B10" i="1" l="1"/>
  <c r="J10" i="1" s="1"/>
  <c r="B227" i="1" l="1"/>
  <c r="J227" i="1" s="1"/>
  <c r="B217" i="1" l="1"/>
  <c r="J217" i="1" s="1"/>
  <c r="F121" i="1"/>
  <c r="I121" i="1" s="1"/>
  <c r="B121" i="1"/>
  <c r="J121" i="1" s="1"/>
  <c r="F78" i="1"/>
  <c r="I78" i="1" s="1"/>
  <c r="B137" i="1"/>
  <c r="J137" i="1" s="1"/>
  <c r="B132" i="1" l="1"/>
  <c r="J132" i="1" s="1"/>
  <c r="B236" i="1"/>
  <c r="J236" i="1" s="1"/>
  <c r="B186" i="1"/>
  <c r="J186" i="1" s="1"/>
  <c r="B193" i="1"/>
  <c r="J193" i="1" s="1"/>
  <c r="B141" i="1"/>
  <c r="J141" i="1" s="1"/>
  <c r="B136" i="1" l="1"/>
  <c r="J136" i="1" s="1"/>
  <c r="B185" i="1"/>
  <c r="J185" i="1" s="1"/>
  <c r="B111" i="1"/>
  <c r="J111" i="1" s="1"/>
  <c r="B108" i="1"/>
  <c r="J108" i="1" s="1"/>
  <c r="B93" i="1"/>
  <c r="J93" i="1" s="1"/>
  <c r="B81" i="1" l="1"/>
  <c r="J81" i="1" s="1"/>
  <c r="B75" i="1"/>
  <c r="J75" i="1" s="1"/>
  <c r="B74" i="1"/>
  <c r="J74" i="1" s="1"/>
  <c r="B66" i="1"/>
  <c r="J66" i="1" s="1"/>
  <c r="B78" i="1" l="1"/>
  <c r="J78" i="1" s="1"/>
  <c r="B63" i="1"/>
  <c r="J63" i="1" s="1"/>
  <c r="B62" i="1"/>
  <c r="J62" i="1" s="1"/>
  <c r="B57" i="1"/>
  <c r="J57" i="1" s="1"/>
  <c r="B51" i="1"/>
  <c r="J51" i="1" s="1"/>
  <c r="B59" i="1" l="1"/>
  <c r="J59" i="1" s="1"/>
  <c r="F97" i="1" l="1"/>
  <c r="I97" i="1" s="1"/>
  <c r="F85" i="1"/>
  <c r="I85" i="1" s="1"/>
  <c r="F55" i="1"/>
  <c r="I55" i="1" l="1"/>
  <c r="E283" i="1"/>
  <c r="B34" i="1"/>
  <c r="J34" i="1" s="1"/>
  <c r="B19" i="1"/>
  <c r="J19" i="1" s="1"/>
  <c r="B8" i="1"/>
  <c r="J8" i="1" s="1"/>
  <c r="B33" i="1" l="1"/>
  <c r="J33" i="1" s="1"/>
  <c r="B7" i="1"/>
  <c r="J7" i="1" s="1"/>
  <c r="B32" i="1" l="1"/>
  <c r="J32" i="1" s="1"/>
  <c r="F130" i="1"/>
  <c r="I130" i="1" s="1"/>
  <c r="E281" i="1" l="1"/>
  <c r="F261" i="1" l="1"/>
  <c r="I261" i="1" s="1"/>
  <c r="F279" i="1"/>
  <c r="I279" i="1" s="1"/>
  <c r="F286" i="1" l="1"/>
  <c r="F283" i="1"/>
  <c r="F146" i="1" l="1"/>
  <c r="I146" i="1" s="1"/>
  <c r="F132" i="1"/>
  <c r="I132" i="1" s="1"/>
  <c r="F71" i="1" l="1"/>
  <c r="B127" i="1"/>
  <c r="J127" i="1" s="1"/>
  <c r="B97" i="1"/>
  <c r="J97" i="1" s="1"/>
  <c r="B85" i="1"/>
  <c r="J85" i="1" s="1"/>
  <c r="I71" i="1" l="1"/>
  <c r="B130" i="1"/>
  <c r="J130" i="1" s="1"/>
  <c r="F278" i="1"/>
  <c r="I278" i="1" s="1"/>
  <c r="F258" i="1"/>
  <c r="I258" i="1" s="1"/>
  <c r="F281" i="1" l="1"/>
  <c r="B260" i="1"/>
  <c r="J260" i="1" s="1"/>
  <c r="F260" i="1"/>
  <c r="I260" i="1" s="1"/>
  <c r="F48" i="1" l="1"/>
  <c r="B261" i="1"/>
  <c r="J261" i="1" s="1"/>
  <c r="B262" i="1"/>
  <c r="J262" i="1" s="1"/>
  <c r="F262" i="1"/>
  <c r="I262" i="1" s="1"/>
  <c r="I48" i="1" l="1"/>
  <c r="F47" i="1"/>
  <c r="I47" i="1" s="1"/>
  <c r="F276" i="1"/>
  <c r="I276" i="1" s="1"/>
  <c r="F270" i="1"/>
  <c r="I270" i="1" s="1"/>
  <c r="F269" i="1"/>
  <c r="I269" i="1" s="1"/>
  <c r="F248" i="1"/>
  <c r="I248" i="1" s="1"/>
  <c r="F247" i="1" l="1"/>
  <c r="I247" i="1" s="1"/>
  <c r="F267" i="1"/>
  <c r="I267" i="1" s="1"/>
  <c r="F243" i="1"/>
  <c r="I243" i="1" s="1"/>
  <c r="F244" i="1" l="1"/>
  <c r="I244" i="1" s="1"/>
  <c r="F275" i="1"/>
  <c r="I275" i="1" s="1"/>
  <c r="F245" i="1"/>
  <c r="I245" i="1" s="1"/>
  <c r="F268" i="1"/>
  <c r="I268" i="1" s="1"/>
  <c r="B113" i="1"/>
  <c r="J113" i="1" s="1"/>
  <c r="B116" i="1"/>
  <c r="J116" i="1" s="1"/>
  <c r="B120" i="1" l="1"/>
  <c r="J120" i="1" s="1"/>
  <c r="F266" i="1"/>
  <c r="I266" i="1" s="1"/>
  <c r="F277" i="1"/>
  <c r="I277" i="1" s="1"/>
  <c r="B49" i="1"/>
  <c r="J49" i="1" s="1"/>
  <c r="B279" i="1" l="1"/>
  <c r="J279" i="1" s="1"/>
  <c r="B269" i="1"/>
  <c r="J269" i="1" s="1"/>
  <c r="B283" i="1" l="1"/>
  <c r="B146" i="1"/>
  <c r="J146" i="1" s="1"/>
  <c r="B204" i="1"/>
  <c r="J204" i="1" s="1"/>
  <c r="B6" i="1" l="1"/>
  <c r="J6" i="1" s="1"/>
  <c r="B45" i="1" l="1"/>
  <c r="J45" i="1" s="1"/>
  <c r="B270" i="1" l="1"/>
  <c r="J270" i="1" s="1"/>
  <c r="B267" i="1" l="1"/>
  <c r="J267" i="1" s="1"/>
  <c r="B55" i="1"/>
  <c r="J55" i="1" s="1"/>
  <c r="B276" i="1" l="1"/>
  <c r="J276" i="1" s="1"/>
  <c r="B251" i="1"/>
  <c r="J251" i="1" s="1"/>
  <c r="B248" i="1"/>
  <c r="J248" i="1" s="1"/>
  <c r="B71" i="1"/>
  <c r="J71" i="1" s="1"/>
  <c r="B48" i="1" l="1"/>
  <c r="J48" i="1" s="1"/>
  <c r="B278" i="1"/>
  <c r="J278" i="1" s="1"/>
  <c r="B247" i="1"/>
  <c r="J247" i="1" s="1"/>
  <c r="B258" i="1"/>
  <c r="J258" i="1" s="1"/>
  <c r="B257" i="1"/>
  <c r="J257" i="1" s="1"/>
  <c r="B281" i="1" l="1"/>
  <c r="B243" i="1"/>
  <c r="J243" i="1" s="1"/>
  <c r="B275" i="1"/>
  <c r="J275" i="1" s="1"/>
  <c r="B268" i="1"/>
  <c r="J268" i="1" s="1"/>
  <c r="B244" i="1" l="1"/>
  <c r="J244" i="1" s="1"/>
  <c r="B245" i="1"/>
  <c r="J245" i="1" s="1"/>
  <c r="K48" i="1"/>
  <c r="N48" i="1" s="1"/>
  <c r="B277" i="1"/>
  <c r="J277" i="1" s="1"/>
  <c r="B266" i="1" l="1"/>
  <c r="J266" i="1" s="1"/>
  <c r="K243" i="1"/>
  <c r="K244" i="1" s="1"/>
  <c r="K277" i="1" l="1"/>
  <c r="N244" i="1"/>
  <c r="N243" i="1"/>
  <c r="R243" i="1"/>
  <c r="K245" i="1"/>
  <c r="G48" i="1"/>
  <c r="G243" i="1" s="1"/>
  <c r="N245" i="1" l="1"/>
  <c r="K266" i="1"/>
  <c r="M281" i="1" l="1"/>
</calcChain>
</file>

<file path=xl/sharedStrings.xml><?xml version="1.0" encoding="utf-8"?>
<sst xmlns="http://schemas.openxmlformats.org/spreadsheetml/2006/main" count="293" uniqueCount="213">
  <si>
    <t>ПОКАЗАТЕЛИ</t>
  </si>
  <si>
    <t>ДОХОДЫ БЮДЖЕТА</t>
  </si>
  <si>
    <t>НАЛОГОВЫЕ И НЕНАЛОГОВЫЕ ДОХОДЫ</t>
  </si>
  <si>
    <t>Налоговые доходы</t>
  </si>
  <si>
    <t>Налог на доходы физических лиц</t>
  </si>
  <si>
    <t>в том числе по доп. диф. нормативу отчислений НДФЛ</t>
  </si>
  <si>
    <t>Акцизы</t>
  </si>
  <si>
    <t>Единый налог на вмененный доход</t>
  </si>
  <si>
    <t>Единый сельскохозяйственный налог</t>
  </si>
  <si>
    <t>Налог, взимаемый в связи с применением патентной системы налогообложения</t>
  </si>
  <si>
    <t>Налог на имущество физических лиц</t>
  </si>
  <si>
    <t>Земельный налог</t>
  </si>
  <si>
    <t>Госпошлина</t>
  </si>
  <si>
    <t>Прочие налоговые доходы</t>
  </si>
  <si>
    <t>Неналоговые доходы, в том числе:</t>
  </si>
  <si>
    <t>Доходы от арендной платы за землю</t>
  </si>
  <si>
    <t xml:space="preserve">Доходы от сдачи в аренду имущества </t>
  </si>
  <si>
    <t>Платежи от государственных и муниципальных унитарных предприятий</t>
  </si>
  <si>
    <t xml:space="preserve">Прочие доходы от использования имущества и прав, находящихся в государственной и муниципальной собственности </t>
  </si>
  <si>
    <t>Плата за негативное воздействие на окружающую среду</t>
  </si>
  <si>
    <t>Доходы от оказания платных услуг и компенсации затрат государства</t>
  </si>
  <si>
    <t>Доходы от продажи квартир</t>
  </si>
  <si>
    <t>Доходы от реализации имущества находящегося в государственной и муниципальной собственности</t>
  </si>
  <si>
    <t>Доходы от продажи земельных участков, находящихся в государственной и муниципальной собственности</t>
  </si>
  <si>
    <t>Административные платежи и сборы</t>
  </si>
  <si>
    <t>Штрафы, санкции, возмещение ущерба</t>
  </si>
  <si>
    <t xml:space="preserve">Прочие неналоговые доходы </t>
  </si>
  <si>
    <t>БЕЗВОЗМЕЗДНЫЕ ПОСТУПЛЕНИЯ</t>
  </si>
  <si>
    <t xml:space="preserve">БЕЗВОЗМЕЗДНЫЕ ПОСТУПЛЕНИЯ ОТ ДРУГИХ БЮДЖЕТОВ БЮДЖЕТНОЙ СИСТЕМЫ </t>
  </si>
  <si>
    <t>Дотации, в т.ч.:</t>
  </si>
  <si>
    <t>на выравнивание бюджетной обеспеченности</t>
  </si>
  <si>
    <t>на поддержку мер по обеспечению сбалансированности бюджетов</t>
  </si>
  <si>
    <t>прочие дотации</t>
  </si>
  <si>
    <t>Субсидии</t>
  </si>
  <si>
    <t>Субвенции</t>
  </si>
  <si>
    <t>Иные межбюджетные трансферты</t>
  </si>
  <si>
    <t>в том числе из бюджетов поселений на исполнение передаваемых полномочий</t>
  </si>
  <si>
    <t>Прочие безвозмездные поступления</t>
  </si>
  <si>
    <t>Доходы от возврата остатков межбюджетных трансфертов, имеющих целевое назначение, прошлых лет</t>
  </si>
  <si>
    <t>Возврат остатков МБТ прошлых лет</t>
  </si>
  <si>
    <t>ИТОГО ДОХОДОВ</t>
  </si>
  <si>
    <t>РАСХОДЫ БЮДЖЕТА</t>
  </si>
  <si>
    <t>Расшифровка по видам расходов</t>
  </si>
  <si>
    <r>
      <rPr>
        <b/>
        <sz val="10"/>
        <rFont val="Times New Roman"/>
        <family val="1"/>
        <charset val="204"/>
      </rPr>
      <t>111</t>
    </r>
    <r>
      <rPr>
        <sz val="10"/>
        <rFont val="Times New Roman"/>
        <family val="1"/>
        <charset val="204"/>
      </rPr>
      <t xml:space="preserve"> - Фонд оплаты труда учреждений</t>
    </r>
  </si>
  <si>
    <t>в т. ч. за счет МБТ из обл бюджета (субсидии, субвенции, иные)</t>
  </si>
  <si>
    <r>
      <rPr>
        <b/>
        <sz val="10"/>
        <rFont val="Times New Roman"/>
        <family val="1"/>
        <charset val="204"/>
      </rPr>
      <t>112</t>
    </r>
    <r>
      <rPr>
        <sz val="10"/>
        <rFont val="Times New Roman"/>
        <family val="1"/>
        <charset val="204"/>
      </rPr>
      <t xml:space="preserve"> - Иные выплаты персоналу учреждений, за исключением фонда оплаты труда</t>
    </r>
  </si>
  <si>
    <r>
      <rPr>
        <b/>
        <sz val="10"/>
        <rFont val="Times New Roman"/>
        <family val="1"/>
        <charset val="204"/>
      </rPr>
      <t>113</t>
    </r>
    <r>
      <rPr>
        <sz val="10"/>
        <rFont val="Times New Roman"/>
        <family val="1"/>
        <charset val="204"/>
      </rPr>
      <t xml:space="preserve"> - Иные выплаты, за исключением фонда оплаты труда учреждений, лицам, привлекаемым согласно законодательству для выполнения отдельных полномочий</t>
    </r>
  </si>
  <si>
    <r>
      <rPr>
        <b/>
        <sz val="10"/>
        <rFont val="Times New Roman"/>
        <family val="1"/>
        <charset val="204"/>
      </rPr>
      <t>119</t>
    </r>
    <r>
      <rPr>
        <sz val="10"/>
        <rFont val="Times New Roman"/>
        <family val="1"/>
        <charset val="204"/>
      </rPr>
      <t xml:space="preserve"> - Взносы по обязательному социальному страхованию на выплаты по оплате труда работников и иные выплаты работникам учреждений</t>
    </r>
  </si>
  <si>
    <r>
      <rPr>
        <b/>
        <sz val="10"/>
        <rFont val="Times New Roman"/>
        <family val="1"/>
        <charset val="204"/>
      </rPr>
      <t>121</t>
    </r>
    <r>
      <rPr>
        <sz val="10"/>
        <rFont val="Times New Roman"/>
        <family val="1"/>
        <charset val="204"/>
      </rPr>
      <t xml:space="preserve"> - Фонд оплаты труда государственных (муниципальных) органов</t>
    </r>
  </si>
  <si>
    <r>
      <rPr>
        <b/>
        <sz val="10"/>
        <rFont val="Times New Roman"/>
        <family val="1"/>
        <charset val="204"/>
      </rPr>
      <t>122</t>
    </r>
    <r>
      <rPr>
        <sz val="10"/>
        <rFont val="Times New Roman"/>
        <family val="1"/>
        <charset val="204"/>
      </rPr>
      <t xml:space="preserve"> - Иные выплаты персоналу государственных (муниципальных) органов, за исключением фонда оплаты труда</t>
    </r>
  </si>
  <si>
    <t xml:space="preserve">администрация </t>
  </si>
  <si>
    <r>
      <rPr>
        <b/>
        <sz val="10"/>
        <rFont val="Times New Roman"/>
        <family val="1"/>
        <charset val="204"/>
      </rPr>
      <t>129</t>
    </r>
    <r>
      <rPr>
        <sz val="10"/>
        <rFont val="Times New Roman"/>
        <family val="1"/>
        <charset val="204"/>
      </rPr>
      <t xml:space="preserve"> -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</r>
  </si>
  <si>
    <t>прочие работы, услуги</t>
  </si>
  <si>
    <t>увеличение стоимости материальных запасов</t>
  </si>
  <si>
    <t>услуги связи</t>
  </si>
  <si>
    <t>транспортные услуги</t>
  </si>
  <si>
    <t>коммунальные услуги</t>
  </si>
  <si>
    <t>арендная плата за пользование имуществом</t>
  </si>
  <si>
    <t>работы, услуги по содержанию имущества</t>
  </si>
  <si>
    <t>прочие расходы</t>
  </si>
  <si>
    <t>увеличение стоимости основных средств</t>
  </si>
  <si>
    <t>пенсии, пособия, выплачиваемые организациями сектора государственного управления</t>
  </si>
  <si>
    <t>компенсация части родительской платы за содержание ребенка</t>
  </si>
  <si>
    <t>в том числе расходы по ОМСУ</t>
  </si>
  <si>
    <r>
      <rPr>
        <b/>
        <sz val="10"/>
        <rFont val="Times New Roman"/>
        <family val="1"/>
        <charset val="204"/>
      </rPr>
      <t>323</t>
    </r>
    <r>
      <rPr>
        <sz val="10"/>
        <rFont val="Times New Roman"/>
        <family val="1"/>
        <charset val="204"/>
      </rPr>
      <t xml:space="preserve"> - Приобретение товаров, работ, услуг в пользу граждан в целях их социального обеспечения</t>
    </r>
  </si>
  <si>
    <t>Обеспечение предоставления жилых помещений детям-сиротам и детям, оставшимся без попеченя родителей, лицам из их числа по договорам найма специализированных жилых помещений</t>
  </si>
  <si>
    <r>
      <rPr>
        <b/>
        <sz val="10"/>
        <rFont val="Times New Roman"/>
        <family val="1"/>
        <charset val="204"/>
      </rPr>
      <t xml:space="preserve">611 </t>
    </r>
    <r>
      <rPr>
        <sz val="10"/>
        <rFont val="Times New Roman"/>
        <family val="1"/>
        <charset val="204"/>
      </rPr>
      <t>-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</r>
  </si>
  <si>
    <t>ДДУ всего, в том числе</t>
  </si>
  <si>
    <t>Оплата труда</t>
  </si>
  <si>
    <t>начисления на выплаты по оплате труда</t>
  </si>
  <si>
    <t>питание</t>
  </si>
  <si>
    <t>уплата налогов</t>
  </si>
  <si>
    <t>Школы всего, в том числе</t>
  </si>
  <si>
    <r>
      <rPr>
        <b/>
        <sz val="10"/>
        <rFont val="Times New Roman"/>
        <family val="1"/>
        <charset val="204"/>
      </rPr>
      <t>613</t>
    </r>
    <r>
      <rPr>
        <sz val="10"/>
        <rFont val="Times New Roman"/>
        <family val="1"/>
        <charset val="204"/>
      </rPr>
      <t xml:space="preserve"> - Гранты в форме субсидии бюджетным учреждениям</t>
    </r>
  </si>
  <si>
    <r>
      <rPr>
        <b/>
        <sz val="10"/>
        <rFont val="Times New Roman"/>
        <family val="1"/>
        <charset val="204"/>
      </rPr>
      <t>621</t>
    </r>
    <r>
      <rPr>
        <sz val="10"/>
        <rFont val="Times New Roman"/>
        <family val="1"/>
        <charset val="204"/>
      </rPr>
      <t xml:space="preserve"> - 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</r>
  </si>
  <si>
    <t>Прочие учреждения (МФЦ) всего, в т.ч.</t>
  </si>
  <si>
    <t>Прочие учреждения (ФОК) всего, в т.ч.</t>
  </si>
  <si>
    <r>
      <rPr>
        <b/>
        <sz val="10"/>
        <rFont val="Times New Roman"/>
        <family val="1"/>
        <charset val="204"/>
      </rPr>
      <t>730</t>
    </r>
    <r>
      <rPr>
        <sz val="10"/>
        <rFont val="Times New Roman"/>
        <family val="1"/>
        <charset val="204"/>
      </rPr>
      <t xml:space="preserve"> - Обслуживание муниципального долга</t>
    </r>
  </si>
  <si>
    <r>
      <rPr>
        <b/>
        <sz val="10"/>
        <rFont val="Times New Roman"/>
        <family val="1"/>
        <charset val="204"/>
      </rPr>
      <t>831</t>
    </r>
    <r>
      <rPr>
        <sz val="10"/>
        <rFont val="Times New Roman"/>
        <family val="1"/>
        <charset val="204"/>
      </rPr>
      <t xml:space="preserve"> - 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 лиц этих органов, а также в результате деятельности учреждений</t>
    </r>
  </si>
  <si>
    <r>
      <rPr>
        <b/>
        <sz val="10"/>
        <rFont val="Times New Roman"/>
        <family val="1"/>
        <charset val="204"/>
      </rPr>
      <t>843</t>
    </r>
    <r>
      <rPr>
        <sz val="10"/>
        <rFont val="Times New Roman"/>
        <family val="1"/>
        <charset val="204"/>
      </rPr>
      <t xml:space="preserve"> - Исполнение муниципальных гарантий</t>
    </r>
  </si>
  <si>
    <r>
      <rPr>
        <b/>
        <sz val="10"/>
        <rFont val="Times New Roman"/>
        <family val="1"/>
        <charset val="204"/>
      </rPr>
      <t>851</t>
    </r>
    <r>
      <rPr>
        <sz val="10"/>
        <rFont val="Times New Roman"/>
        <family val="1"/>
        <charset val="204"/>
      </rPr>
      <t xml:space="preserve"> - Уплата налога на имущество организаций и земельного налога</t>
    </r>
  </si>
  <si>
    <r>
      <rPr>
        <b/>
        <sz val="10"/>
        <rFont val="Times New Roman"/>
        <family val="1"/>
        <charset val="204"/>
      </rPr>
      <t>852</t>
    </r>
    <r>
      <rPr>
        <sz val="10"/>
        <rFont val="Times New Roman"/>
        <family val="1"/>
        <charset val="204"/>
      </rPr>
      <t xml:space="preserve"> - Уплата прочих налогов, сборов</t>
    </r>
  </si>
  <si>
    <r>
      <rPr>
        <b/>
        <sz val="10"/>
        <rFont val="Times New Roman"/>
        <family val="1"/>
        <charset val="204"/>
      </rPr>
      <t>853</t>
    </r>
    <r>
      <rPr>
        <sz val="10"/>
        <rFont val="Times New Roman"/>
        <family val="1"/>
        <charset val="204"/>
      </rPr>
      <t xml:space="preserve"> - Уплата иных платежей</t>
    </r>
  </si>
  <si>
    <t>в том числе ОМСУ по ВР 800</t>
  </si>
  <si>
    <r>
      <rPr>
        <b/>
        <sz val="10"/>
        <rFont val="Times New Roman"/>
        <family val="1"/>
        <charset val="204"/>
      </rPr>
      <t>862</t>
    </r>
    <r>
      <rPr>
        <sz val="10"/>
        <rFont val="Times New Roman"/>
        <family val="1"/>
        <charset val="204"/>
      </rPr>
      <t xml:space="preserve"> - Взносы в международные организации</t>
    </r>
  </si>
  <si>
    <r>
      <rPr>
        <b/>
        <sz val="10"/>
        <rFont val="Times New Roman"/>
        <family val="1"/>
        <charset val="204"/>
      </rPr>
      <t xml:space="preserve">870 </t>
    </r>
    <r>
      <rPr>
        <sz val="10"/>
        <rFont val="Times New Roman"/>
        <family val="1"/>
        <charset val="204"/>
      </rPr>
      <t>- Резервные средства</t>
    </r>
  </si>
  <si>
    <t>в т.ч. резерв на софинансирование</t>
  </si>
  <si>
    <r>
      <rPr>
        <b/>
        <sz val="10"/>
        <rFont val="Times New Roman"/>
        <family val="1"/>
        <charset val="204"/>
      </rPr>
      <t>880</t>
    </r>
    <r>
      <rPr>
        <sz val="10"/>
        <rFont val="Times New Roman"/>
        <family val="1"/>
        <charset val="204"/>
      </rPr>
      <t xml:space="preserve"> - Специальные расходы</t>
    </r>
  </si>
  <si>
    <t>ИТОГО РАСХОДОВ</t>
  </si>
  <si>
    <t>Профицит (+)/дефицит (-)</t>
  </si>
  <si>
    <t>ИСТОЧНИКИ ФИНАНСИРОВАНИЯ ДЕФИЦИТА БЮДЖЕТА</t>
  </si>
  <si>
    <t>Итого источников</t>
  </si>
  <si>
    <t>Бюджетные кредиты, полученные от других бюджетов</t>
  </si>
  <si>
    <t>- получение бюджетных кредитов</t>
  </si>
  <si>
    <t>- погашение бюджетных кредитов</t>
  </si>
  <si>
    <t>Кредиты, полученные от кредитных организаций</t>
  </si>
  <si>
    <t>- получение от кредитных организаций</t>
  </si>
  <si>
    <t>- погашение от кредитных организаций</t>
  </si>
  <si>
    <t>Иные источники (акции и т.д.)</t>
  </si>
  <si>
    <t>Изменение остатков средств бюджетов</t>
  </si>
  <si>
    <t>Справочно:</t>
  </si>
  <si>
    <t>дорожный фонд (доходы)</t>
  </si>
  <si>
    <t>дорожный фонд (расходы)</t>
  </si>
  <si>
    <t>предельный размер дефицита с учетом остатков для невысокодотационных МО (10%)</t>
  </si>
  <si>
    <t>предельный размер дефицита с учетом остатков для высокодотационных МО (5%)</t>
  </si>
  <si>
    <t>Остатки средств бюджета на отчетную дату, всего</t>
  </si>
  <si>
    <t>в том числе остатки целевых средств</t>
  </si>
  <si>
    <t>в том числе остатки нецелевых средств</t>
  </si>
  <si>
    <t>Задолженность по бюджетным кредитам</t>
  </si>
  <si>
    <t>объем муниципального долга</t>
  </si>
  <si>
    <t>соблюдение размера муниципального долга</t>
  </si>
  <si>
    <t>доля кредитов КБ в структуре долга</t>
  </si>
  <si>
    <t>соблюдение размера резервного фонда (не более 3% от расходов)</t>
  </si>
  <si>
    <t>Расходы на аппарат управления (в т.ч. 121, 122, 123, 129, 244, 800 ВР)</t>
  </si>
  <si>
    <t>Дополнтельный норматив по НДФЛ, рублей</t>
  </si>
  <si>
    <t>размер дефицита, %</t>
  </si>
  <si>
    <t>выделить аппарат по ОМСУ и суммы</t>
  </si>
  <si>
    <t>Мероприятия по комплексной безопасности муниципальных учреждений</t>
  </si>
  <si>
    <t xml:space="preserve"> Единые дежурно-диспетчерские службы</t>
  </si>
  <si>
    <t>Учреждения, обеспечивающие деятельность органов местного самоуправления и муниципальных учреждений</t>
  </si>
  <si>
    <t xml:space="preserve"> Совет народных депутатов города Фокино</t>
  </si>
  <si>
    <t>Администрация города Фокино</t>
  </si>
  <si>
    <t>Финансовое управление администрации города Фокино</t>
  </si>
  <si>
    <t>Комитет по управлению муниципальным имуществом города Фокино</t>
  </si>
  <si>
    <t xml:space="preserve">  Контрольно-счетная палата города Фокино</t>
  </si>
  <si>
    <t>Культура (БИБЛИОТЕКИ)всего, в том числе</t>
  </si>
  <si>
    <t>Прочие учреждения (Организации дополнительного образования) всего, в том числе</t>
  </si>
  <si>
    <t>Прочие учреждения (Учреждения, обеспечивающие деятельность органов местного самоуправления и муниципальных учреждений) всего, в том числе</t>
  </si>
  <si>
    <t>Школы (оздоровительная кампания детей)</t>
  </si>
  <si>
    <t>Школы (Организация временного трудоустройства несовершеннолетних граждан в возрасте от 14 до 18 лет )</t>
  </si>
  <si>
    <t>Культура (ДК)всего, в том числе</t>
  </si>
  <si>
    <t>ОМС</t>
  </si>
  <si>
    <t>инженерно-геодезические, экологические изыскания водопроводной сети</t>
  </si>
  <si>
    <t>ФОК (спортивные мероприятия города)</t>
  </si>
  <si>
    <t>работы, услуги по содержанию имущества (225)</t>
  </si>
  <si>
    <t>Школы (создание  цифровой образовательной среды)</t>
  </si>
  <si>
    <t>Школы (приведение в соответствии с брендбуком «Точки роста» помещений муниципальных общеобразовательных организаций )</t>
  </si>
  <si>
    <t xml:space="preserve"> Капитальный ремонт дорог </t>
  </si>
  <si>
    <t>Капитальный ремонт здания общежития по адресу : Брянская область, гФокино,улГагарина ,14а (муниципальные жилые помещения), в том числе
госэкспертиза ,проверка сметной стоимости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</si>
  <si>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</si>
  <si>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r>
      <rPr>
        <b/>
        <sz val="10"/>
        <rFont val="Times New Roman"/>
        <family val="1"/>
        <charset val="204"/>
      </rPr>
      <t>623</t>
    </r>
    <r>
      <rPr>
        <sz val="10"/>
        <rFont val="Times New Roman"/>
        <family val="1"/>
        <charset val="204"/>
      </rPr>
      <t xml:space="preserve">- Гранты в форме субсидии автономным учреждениям </t>
    </r>
  </si>
  <si>
    <r>
      <rPr>
        <b/>
        <sz val="10"/>
        <rFont val="Times New Roman"/>
        <family val="1"/>
        <charset val="204"/>
      </rPr>
      <t>633</t>
    </r>
    <r>
      <rPr>
        <sz val="10"/>
        <rFont val="Times New Roman"/>
        <family val="1"/>
        <charset val="204"/>
      </rPr>
      <t xml:space="preserve">-Субсидии (гранты в форме субсидий),не подлежащие казначейскому соправождению </t>
    </r>
  </si>
  <si>
    <r>
      <rPr>
        <b/>
        <sz val="10"/>
        <rFont val="Times New Roman"/>
        <family val="1"/>
        <charset val="204"/>
      </rPr>
      <t xml:space="preserve">247 </t>
    </r>
    <r>
      <rPr>
        <sz val="10"/>
        <rFont val="Times New Roman"/>
        <family val="1"/>
        <charset val="204"/>
      </rPr>
      <t>- Закупка энергетических ресурсов</t>
    </r>
  </si>
  <si>
    <r>
      <rPr>
        <b/>
        <sz val="10"/>
        <rFont val="Times New Roman"/>
        <family val="1"/>
        <charset val="204"/>
      </rPr>
      <t>312</t>
    </r>
    <r>
      <rPr>
        <sz val="10"/>
        <rFont val="Times New Roman"/>
        <family val="1"/>
        <charset val="204"/>
      </rPr>
      <t xml:space="preserve"> - Иные пенсии, социальные доплаты к пенсиям, в том числе</t>
    </r>
  </si>
  <si>
    <r>
      <rPr>
        <b/>
        <sz val="10"/>
        <rFont val="Times New Roman"/>
        <family val="1"/>
        <charset val="204"/>
      </rPr>
      <t>313</t>
    </r>
    <r>
      <rPr>
        <sz val="10"/>
        <rFont val="Times New Roman"/>
        <family val="1"/>
        <charset val="204"/>
      </rPr>
      <t xml:space="preserve"> - Пособия, компенсации, меры социальной поддержки по публичным нормативным обязательствам, в том числе</t>
    </r>
  </si>
  <si>
    <r>
      <rPr>
        <b/>
        <sz val="10"/>
        <rFont val="Times New Roman"/>
        <family val="1"/>
        <charset val="204"/>
      </rPr>
      <t>321</t>
    </r>
    <r>
      <rPr>
        <sz val="10"/>
        <rFont val="Times New Roman"/>
        <family val="1"/>
        <charset val="204"/>
      </rPr>
      <t xml:space="preserve"> - Пособия, компенсации и иные социальные выплаты гражданам, кроме публичных нормативных обязательств, в том числе</t>
    </r>
  </si>
  <si>
    <r>
      <rPr>
        <b/>
        <sz val="10"/>
        <rFont val="Times New Roman"/>
        <family val="1"/>
        <charset val="204"/>
      </rPr>
      <t xml:space="preserve">412 </t>
    </r>
    <r>
      <rPr>
        <sz val="10"/>
        <rFont val="Times New Roman"/>
        <family val="1"/>
        <charset val="204"/>
      </rPr>
      <t>- Бюджетные инвестиции на приобретение объектов недвижимого имущества в государственную (муниципальную) собственность, в том числе</t>
    </r>
  </si>
  <si>
    <t xml:space="preserve">Обеспечение устойчивого сокращения непригодного для проживания жилищного фонда </t>
  </si>
  <si>
    <r>
      <rPr>
        <b/>
        <sz val="10"/>
        <rFont val="Times New Roman"/>
        <family val="1"/>
        <charset val="204"/>
      </rPr>
      <t>414</t>
    </r>
    <r>
      <rPr>
        <sz val="10"/>
        <rFont val="Times New Roman"/>
        <family val="1"/>
        <charset val="204"/>
      </rPr>
      <t xml:space="preserve"> - Бюджетные инвестиции в объекты капитального строительства государственной (муниципальной) собственности, в том числе</t>
    </r>
  </si>
  <si>
    <r>
      <rPr>
        <b/>
        <sz val="10"/>
        <rFont val="Times New Roman"/>
        <family val="1"/>
        <charset val="204"/>
      </rPr>
      <t xml:space="preserve">612 </t>
    </r>
    <r>
      <rPr>
        <sz val="10"/>
        <rFont val="Times New Roman"/>
        <family val="1"/>
        <charset val="204"/>
      </rPr>
      <t>- Субсидии бюджетным учреждениям на иные цели, в том числе</t>
    </r>
  </si>
  <si>
    <r>
      <rPr>
        <b/>
        <sz val="10"/>
        <rFont val="Times New Roman"/>
        <family val="1"/>
        <charset val="204"/>
      </rPr>
      <t>622</t>
    </r>
    <r>
      <rPr>
        <sz val="10"/>
        <rFont val="Times New Roman"/>
        <family val="1"/>
        <charset val="204"/>
      </rPr>
      <t xml:space="preserve"> - Субсидии автономным учреждениям на иные цели, в том числе</t>
    </r>
  </si>
  <si>
    <r>
      <rPr>
        <b/>
        <sz val="10"/>
        <rFont val="Times New Roman"/>
        <family val="1"/>
        <charset val="204"/>
      </rPr>
      <t>243</t>
    </r>
    <r>
      <rPr>
        <sz val="10"/>
        <rFont val="Times New Roman"/>
        <family val="1"/>
        <charset val="204"/>
      </rPr>
      <t xml:space="preserve"> - Закупка товаров, работ, услуг в целях капитального ремонта государственного (муниципального) имущества, в том числе </t>
    </r>
  </si>
  <si>
    <r>
      <rPr>
        <b/>
        <sz val="10"/>
        <rFont val="Times New Roman"/>
        <family val="1"/>
        <charset val="204"/>
      </rPr>
      <t xml:space="preserve">244 </t>
    </r>
    <r>
      <rPr>
        <sz val="10"/>
        <rFont val="Times New Roman"/>
        <family val="1"/>
        <charset val="204"/>
      </rPr>
      <t>- Прочая закупка товаров, работ и услуг для обеспечения государственных (муниципальных) нужд, в том числе</t>
    </r>
  </si>
  <si>
    <t>Ремонт кровель, замена оконных блоков муниципальных образовательных организаций</t>
  </si>
  <si>
    <t>Модернизация школьных столовых муниципальных общеобразовательных организаций Брянской области</t>
  </si>
  <si>
    <r>
      <rPr>
        <b/>
        <sz val="10"/>
        <rFont val="Times New Roman"/>
        <family val="1"/>
        <charset val="204"/>
      </rPr>
      <t xml:space="preserve">810 </t>
    </r>
    <r>
      <rPr>
        <sz val="10"/>
        <rFont val="Times New Roman"/>
        <family val="1"/>
        <charset val="204"/>
      </rPr>
      <t>-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услуг, в том числе</t>
    </r>
  </si>
  <si>
    <t>Субсидии на возмещение недополученных
доходов и (или) возмещение фактически понесенных затрат
в связи с производством (реализацией) товаров, выполнением работ, оказанием услуг (МУП "Многофункциональный комбинат городского округа "город Фокино"(ВР 811)</t>
  </si>
  <si>
    <t>в т. ч. за счет МБТ из обл.бюджета (субсидии, субвенции, иные)</t>
  </si>
  <si>
    <t>Расходы за счет МБТ из обл.бюджета (субсидий, субвенций, иных)</t>
  </si>
  <si>
    <t>оплата труда</t>
  </si>
  <si>
    <r>
      <rPr>
        <b/>
        <sz val="10"/>
        <rFont val="Times New Roman"/>
        <family val="1"/>
        <charset val="204"/>
      </rPr>
      <t>360</t>
    </r>
    <r>
      <rPr>
        <sz val="10"/>
        <rFont val="Times New Roman"/>
        <family val="1"/>
        <charset val="204"/>
      </rPr>
      <t xml:space="preserve">- Иные выплаты населению (Меры поддержки по договору о целевом обучении по образовательной программе высшего образования. Заказчик администрация (2 договора, разовая выплата)
</t>
    </r>
  </si>
  <si>
    <t>Обеспечение развития и укрепления материально-технической базы мун. Домов культуры в населенных пунктак с численностью жителей до 50 тыс человек</t>
  </si>
  <si>
    <t>Государственная поддержка отрасли культуры (ДШИ инструменты)</t>
  </si>
  <si>
    <t>Пособия по социальной помощи населению в денежной форме (содержание  приемным родителям)</t>
  </si>
  <si>
    <t>Компенсация части родительской платы за содержание ребенка</t>
  </si>
  <si>
    <t>Обеспечение жильем молодых семей</t>
  </si>
  <si>
    <t>Пособия по социальной помощи населению</t>
  </si>
  <si>
    <t>Выплаты приемным семьям, опекунам</t>
  </si>
  <si>
    <t>Единов.пособия  при устройстве детей  в семью</t>
  </si>
  <si>
    <t>Обеспечение сохранности жилых помещений, закрепленных за детьми-сиротами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</si>
  <si>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</si>
  <si>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Государственная поддержка малого и среднего предпринимательства в субъектах Российской Федерации (ВР813)</t>
  </si>
  <si>
    <t>Капитальный ремонт участка водопровода от станции второго подъема в г.Фокино (подготовка к зиме),госэкспертиза</t>
  </si>
  <si>
    <t>прочие работы, услуги (226), в том числе</t>
  </si>
  <si>
    <t>Региональный проект "Формирование комфортной городской среды</t>
  </si>
  <si>
    <t xml:space="preserve">Создание новых мест в образовательных организациях различных типов </t>
  </si>
  <si>
    <t>Капитальный ремонт сетей теплоснабжения, подготовка к зиме</t>
  </si>
  <si>
    <t>Реконструкция водопроводной сети по    ул. Куйбышева, ул. Кирова в г. Фокино Брянской области (в том числе госэкспертиза,технадзор)</t>
  </si>
  <si>
    <t>Реконструкция системы водоснабжения ГО г. Фокино (1-ая  очередь) (в том числе ПСД, госэкспертиза)</t>
  </si>
  <si>
    <t>Строительство комплекса спортивных площадок в г. Фокино Брянской области (в том числе ПСД, госэкспертиза)</t>
  </si>
  <si>
    <t>Реализация мероприятий по модернизации школьных систем образования</t>
  </si>
  <si>
    <t>Проведение ремонта спортивных сооружений</t>
  </si>
  <si>
    <t>Реализация мероприятий по модернизации школьных систем образования (Мероприятия по ремонту общеобразовательных учреждений за счет средств местного бюджета)</t>
  </si>
  <si>
    <t>ФОК (насос для канализационной насосной станции)</t>
  </si>
  <si>
    <t>Строительство водопроводной сети по ул. Северная в г.Фокино Брянской области</t>
  </si>
  <si>
    <t>Консервация здания МАУК "КДЦ" (кровля, окна)</t>
  </si>
  <si>
    <t>(тыс. рублей)</t>
  </si>
  <si>
    <t>2021 год</t>
  </si>
  <si>
    <t>2022 год</t>
  </si>
  <si>
    <t>Прогноз 2023-2025</t>
  </si>
  <si>
    <t>Динамика 2023 года
к оценке 2022 года, %</t>
  </si>
  <si>
    <t>Исполнено на 01.01.2022</t>
  </si>
  <si>
    <t>Объем просроченной Кт задолж-ти на 01.01.2022</t>
  </si>
  <si>
    <t>Уточн. план на 01.02.2022</t>
  </si>
  <si>
    <t>Уточн. план на 01.11.2022</t>
  </si>
  <si>
    <t>Исполнено на 01.11.2022</t>
  </si>
  <si>
    <t>Просроченная Кт задолженность на 01.11.2022</t>
  </si>
  <si>
    <t>Оценка 2022 года</t>
  </si>
  <si>
    <t>% исполне-ния</t>
  </si>
  <si>
    <t>Динамика оценки 2022 года к исполнению 2021 года, %</t>
  </si>
  <si>
    <t>2023 год</t>
  </si>
  <si>
    <t>2024 год</t>
  </si>
  <si>
    <t>2025 год</t>
  </si>
  <si>
    <t xml:space="preserve">Льготы по ЖКУ пед.работникам </t>
  </si>
  <si>
    <t>Строитнльство моста</t>
  </si>
  <si>
    <t>Строительство и реконструкция очистных сооружений</t>
  </si>
  <si>
    <t>Государственная поддержка отрасли культуры  (библ фонды)</t>
  </si>
  <si>
    <t xml:space="preserve">        Условно утвержденные расходы</t>
  </si>
  <si>
    <t>Мероприятия по охране окружающей среды</t>
  </si>
  <si>
    <t>МТР</t>
  </si>
  <si>
    <t>Основные показатели проекта бюджета городского округа город Фокино Брянской области на 2023-2025 годы</t>
  </si>
  <si>
    <t>уменьшены площади  муниципального жилья</t>
  </si>
  <si>
    <t>переплата за 2021 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</si>
</sst>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"/>
    <numFmt numFmtId="165" formatCode="#,##0.00,"/>
    <numFmt numFmtId="166" formatCode="0.0%"/>
  </numFmts>
  <fonts count="46" x14ac:knownFonts="1">
    <font>
      <sz val="11"/>
      <color theme="1"/>
      <name val="Calibri"/>
      <family val="2"/>
      <charset val="204"/>
      <scheme val="minor"/>
    </font>
    <font>
      <b/>
      <sz val="16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0"/>
      <color rgb="FF000000"/>
      <name val="Arial CYR"/>
      <family val="2"/>
    </font>
    <font>
      <sz val="10"/>
      <color rgb="FF00000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i/>
      <sz val="10"/>
      <color rgb="FFFF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1"/>
      <name val="Calibri"/>
      <family val="2"/>
      <scheme val="minor"/>
    </font>
    <font>
      <sz val="10"/>
      <color rgb="FF000000"/>
      <name val="Arial Cyr"/>
      <family val="2"/>
    </font>
    <font>
      <b/>
      <sz val="12"/>
      <color rgb="FF000000"/>
      <name val="Arial Cyr"/>
      <family val="2"/>
    </font>
    <font>
      <b/>
      <sz val="10"/>
      <color rgb="FF000000"/>
      <name val="Arial CYR"/>
    </font>
    <font>
      <sz val="11"/>
      <name val="Calibri"/>
      <family val="2"/>
    </font>
    <font>
      <sz val="11"/>
      <color rgb="FFFF0000"/>
      <name val="Calibri"/>
      <family val="2"/>
      <charset val="204"/>
      <scheme val="minor"/>
    </font>
    <font>
      <b/>
      <u/>
      <sz val="10"/>
      <name val="Times New Roman"/>
      <family val="1"/>
      <charset val="204"/>
    </font>
    <font>
      <sz val="12"/>
      <name val="Calibri"/>
      <family val="2"/>
      <charset val="204"/>
      <scheme val="minor"/>
    </font>
    <font>
      <sz val="12"/>
      <color rgb="FFFF0000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i/>
      <sz val="10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8"/>
      <name val="Calibri"/>
      <family val="2"/>
      <charset val="204"/>
      <scheme val="minor"/>
    </font>
    <font>
      <sz val="8"/>
      <color rgb="FFFF0000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8"/>
      <color theme="1"/>
      <name val="Calibri"/>
      <family val="2"/>
      <charset val="204"/>
      <scheme val="minor"/>
    </font>
    <font>
      <b/>
      <sz val="11"/>
      <color indexed="8"/>
      <name val="Times New Roman"/>
      <family val="1"/>
      <charset val="204"/>
    </font>
    <font>
      <sz val="10"/>
      <name val="Calibri"/>
      <family val="2"/>
      <charset val="204"/>
      <scheme val="minor"/>
    </font>
    <font>
      <b/>
      <sz val="8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rgb="FFFFFF99"/>
      </patternFill>
    </fill>
  </fills>
  <borders count="1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84">
    <xf numFmtId="0" fontId="0" fillId="0" borderId="0"/>
    <xf numFmtId="9" fontId="5" fillId="0" borderId="0" applyFont="0" applyFill="0" applyBorder="0" applyAlignment="0" applyProtection="0"/>
    <xf numFmtId="0" fontId="8" fillId="0" borderId="0"/>
    <xf numFmtId="0" fontId="12" fillId="0" borderId="6">
      <alignment vertical="top" wrapText="1"/>
    </xf>
    <xf numFmtId="0" fontId="19" fillId="0" borderId="0"/>
    <xf numFmtId="0" fontId="19" fillId="0" borderId="0"/>
    <xf numFmtId="164" fontId="12" fillId="2" borderId="6">
      <alignment horizontal="right" vertical="top" shrinkToFit="1"/>
    </xf>
    <xf numFmtId="164" fontId="12" fillId="3" borderId="6">
      <alignment horizontal="right" vertical="top" shrinkToFit="1"/>
    </xf>
    <xf numFmtId="164" fontId="20" fillId="0" borderId="6">
      <alignment horizontal="right" vertical="top" shrinkToFit="1"/>
    </xf>
    <xf numFmtId="0" fontId="20" fillId="0" borderId="0"/>
    <xf numFmtId="0" fontId="20" fillId="0" borderId="0"/>
    <xf numFmtId="0" fontId="19" fillId="0" borderId="0"/>
    <xf numFmtId="0" fontId="20" fillId="4" borderId="0"/>
    <xf numFmtId="0" fontId="21" fillId="0" borderId="0">
      <alignment horizontal="center"/>
    </xf>
    <xf numFmtId="0" fontId="20" fillId="0" borderId="0">
      <alignment horizontal="left" wrapText="1"/>
    </xf>
    <xf numFmtId="0" fontId="20" fillId="0" borderId="0">
      <alignment wrapText="1"/>
    </xf>
    <xf numFmtId="0" fontId="20" fillId="0" borderId="0">
      <alignment horizontal="right" wrapText="1"/>
    </xf>
    <xf numFmtId="0" fontId="21" fillId="0" borderId="0">
      <alignment horizontal="center" wrapText="1"/>
    </xf>
    <xf numFmtId="0" fontId="20" fillId="0" borderId="0"/>
    <xf numFmtId="0" fontId="20" fillId="0" borderId="0">
      <alignment horizontal="left" wrapText="1"/>
    </xf>
    <xf numFmtId="0" fontId="21" fillId="0" borderId="0">
      <alignment horizontal="center"/>
    </xf>
    <xf numFmtId="0" fontId="21" fillId="0" borderId="0">
      <alignment horizontal="center" wrapText="1"/>
    </xf>
    <xf numFmtId="0" fontId="20" fillId="4" borderId="7"/>
    <xf numFmtId="0" fontId="20" fillId="0" borderId="0">
      <alignment horizontal="right"/>
    </xf>
    <xf numFmtId="0" fontId="21" fillId="0" borderId="0">
      <alignment horizontal="center"/>
    </xf>
    <xf numFmtId="0" fontId="20" fillId="0" borderId="6">
      <alignment horizontal="center" vertical="center" wrapText="1"/>
    </xf>
    <xf numFmtId="0" fontId="20" fillId="4" borderId="7"/>
    <xf numFmtId="0" fontId="20" fillId="0" borderId="0">
      <alignment horizontal="right"/>
    </xf>
    <xf numFmtId="0" fontId="20" fillId="4" borderId="8"/>
    <xf numFmtId="0" fontId="20" fillId="0" borderId="6">
      <alignment horizontal="center" vertical="center" wrapText="1"/>
    </xf>
    <xf numFmtId="0" fontId="20" fillId="4" borderId="7"/>
    <xf numFmtId="49" fontId="20" fillId="0" borderId="6">
      <alignment vertical="top" wrapText="1"/>
    </xf>
    <xf numFmtId="0" fontId="20" fillId="4" borderId="8"/>
    <xf numFmtId="0" fontId="20" fillId="0" borderId="6">
      <alignment horizontal="center" vertical="center" wrapText="1"/>
    </xf>
    <xf numFmtId="49" fontId="20" fillId="0" borderId="9">
      <alignment horizontal="center" vertical="top" shrinkToFit="1"/>
    </xf>
    <xf numFmtId="49" fontId="20" fillId="0" borderId="6">
      <alignment horizontal="center" vertical="top" shrinkToFit="1"/>
    </xf>
    <xf numFmtId="0" fontId="20" fillId="4" borderId="8"/>
    <xf numFmtId="49" fontId="20" fillId="0" borderId="8">
      <alignment horizontal="center" vertical="top" shrinkToFit="1"/>
    </xf>
    <xf numFmtId="0" fontId="20" fillId="0" borderId="6">
      <alignment horizontal="center" vertical="top" wrapText="1"/>
    </xf>
    <xf numFmtId="49" fontId="20" fillId="0" borderId="6">
      <alignment horizontal="left" vertical="top" wrapText="1" indent="2"/>
    </xf>
    <xf numFmtId="49" fontId="20" fillId="0" borderId="10">
      <alignment horizontal="center" vertical="top" shrinkToFit="1"/>
    </xf>
    <xf numFmtId="4" fontId="20" fillId="0" borderId="6">
      <alignment horizontal="right" vertical="top" shrinkToFit="1"/>
    </xf>
    <xf numFmtId="49" fontId="20" fillId="0" borderId="6">
      <alignment horizontal="center" vertical="top" shrinkToFit="1"/>
    </xf>
    <xf numFmtId="49" fontId="20" fillId="0" borderId="6">
      <alignment horizontal="center" vertical="top" shrinkToFit="1"/>
    </xf>
    <xf numFmtId="10" fontId="20" fillId="0" borderId="6">
      <alignment horizontal="center" vertical="top" shrinkToFit="1"/>
    </xf>
    <xf numFmtId="4" fontId="20" fillId="0" borderId="6">
      <alignment horizontal="right" vertical="top" shrinkToFit="1"/>
    </xf>
    <xf numFmtId="4" fontId="20" fillId="0" borderId="6">
      <alignment horizontal="right" vertical="top" shrinkToFit="1"/>
    </xf>
    <xf numFmtId="0" fontId="20" fillId="4" borderId="11"/>
    <xf numFmtId="10" fontId="20" fillId="0" borderId="6">
      <alignment horizontal="right" vertical="top" shrinkToFit="1"/>
    </xf>
    <xf numFmtId="0" fontId="20" fillId="4" borderId="11"/>
    <xf numFmtId="49" fontId="12" fillId="0" borderId="6">
      <alignment horizontal="left" vertical="top" shrinkToFit="1"/>
    </xf>
    <xf numFmtId="0" fontId="20" fillId="4" borderId="8">
      <alignment shrinkToFit="1"/>
    </xf>
    <xf numFmtId="0" fontId="20" fillId="4" borderId="11">
      <alignment shrinkToFit="1"/>
    </xf>
    <xf numFmtId="4" fontId="12" fillId="5" borderId="6">
      <alignment horizontal="right" vertical="top" shrinkToFit="1"/>
    </xf>
    <xf numFmtId="0" fontId="12" fillId="0" borderId="6">
      <alignment horizontal="left"/>
    </xf>
    <xf numFmtId="0" fontId="12" fillId="0" borderId="11">
      <alignment horizontal="right"/>
    </xf>
    <xf numFmtId="10" fontId="12" fillId="5" borderId="6">
      <alignment horizontal="center" vertical="top" shrinkToFit="1"/>
    </xf>
    <xf numFmtId="4" fontId="12" fillId="2" borderId="6">
      <alignment horizontal="right" vertical="top" shrinkToFit="1"/>
    </xf>
    <xf numFmtId="4" fontId="12" fillId="5" borderId="11">
      <alignment horizontal="right" vertical="top" shrinkToFit="1"/>
    </xf>
    <xf numFmtId="0" fontId="20" fillId="0" borderId="0"/>
    <xf numFmtId="10" fontId="12" fillId="2" borderId="6">
      <alignment horizontal="right" vertical="top" shrinkToFit="1"/>
    </xf>
    <xf numFmtId="4" fontId="12" fillId="3" borderId="11">
      <alignment horizontal="right" vertical="top" shrinkToFit="1"/>
    </xf>
    <xf numFmtId="0" fontId="20" fillId="4" borderId="7">
      <alignment horizontal="left"/>
    </xf>
    <xf numFmtId="0" fontId="20" fillId="4" borderId="11"/>
    <xf numFmtId="0" fontId="20" fillId="0" borderId="0"/>
    <xf numFmtId="0" fontId="20" fillId="0" borderId="6">
      <alignment horizontal="left" vertical="top" wrapText="1"/>
    </xf>
    <xf numFmtId="0" fontId="20" fillId="0" borderId="0">
      <alignment horizontal="left" wrapText="1"/>
    </xf>
    <xf numFmtId="4" fontId="12" fillId="3" borderId="6">
      <alignment horizontal="right" vertical="top" shrinkToFit="1"/>
    </xf>
    <xf numFmtId="4" fontId="12" fillId="5" borderId="6">
      <alignment horizontal="right" vertical="top" shrinkToFit="1"/>
    </xf>
    <xf numFmtId="10" fontId="12" fillId="3" borderId="6">
      <alignment horizontal="center" vertical="top" shrinkToFit="1"/>
    </xf>
    <xf numFmtId="4" fontId="12" fillId="3" borderId="6">
      <alignment horizontal="right" vertical="top" shrinkToFit="1"/>
    </xf>
    <xf numFmtId="4" fontId="12" fillId="3" borderId="6">
      <alignment horizontal="right" vertical="top" shrinkToFit="1"/>
    </xf>
    <xf numFmtId="0" fontId="20" fillId="4" borderId="8">
      <alignment horizontal="left"/>
    </xf>
    <xf numFmtId="10" fontId="12" fillId="3" borderId="6">
      <alignment horizontal="right" vertical="top" shrinkToFit="1"/>
    </xf>
    <xf numFmtId="0" fontId="20" fillId="4" borderId="8">
      <alignment horizontal="center"/>
    </xf>
    <xf numFmtId="0" fontId="20" fillId="4" borderId="11">
      <alignment horizontal="left"/>
    </xf>
    <xf numFmtId="0" fontId="20" fillId="4" borderId="11">
      <alignment horizontal="center"/>
    </xf>
    <xf numFmtId="0" fontId="20" fillId="4" borderId="0">
      <alignment horizontal="left"/>
    </xf>
    <xf numFmtId="0" fontId="20" fillId="4" borderId="8">
      <alignment horizontal="left"/>
    </xf>
    <xf numFmtId="0" fontId="20" fillId="4" borderId="11">
      <alignment horizontal="center"/>
    </xf>
    <xf numFmtId="0" fontId="20" fillId="4" borderId="11">
      <alignment horizontal="left"/>
    </xf>
    <xf numFmtId="4" fontId="22" fillId="3" borderId="6">
      <alignment horizontal="right" vertical="top" shrinkToFit="1"/>
    </xf>
    <xf numFmtId="0" fontId="23" fillId="0" borderId="0"/>
    <xf numFmtId="0" fontId="13" fillId="0" borderId="0">
      <alignment vertical="top" wrapText="1"/>
    </xf>
  </cellStyleXfs>
  <cellXfs count="124">
    <xf numFmtId="0" fontId="0" fillId="0" borderId="0" xfId="0"/>
    <xf numFmtId="0" fontId="0" fillId="0" borderId="0" xfId="0" applyFill="1" applyAlignment="1">
      <alignment vertical="center"/>
    </xf>
    <xf numFmtId="0" fontId="24" fillId="0" borderId="0" xfId="0" applyFont="1" applyFill="1" applyAlignment="1">
      <alignment vertical="center"/>
    </xf>
    <xf numFmtId="0" fontId="10" fillId="0" borderId="5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6" fillId="0" borderId="5" xfId="0" applyFont="1" applyFill="1" applyBorder="1" applyAlignment="1">
      <alignment horizontal="left" vertical="center" wrapText="1" shrinkToFit="1"/>
    </xf>
    <xf numFmtId="49" fontId="6" fillId="0" borderId="5" xfId="0" applyNumberFormat="1" applyFont="1" applyFill="1" applyBorder="1" applyAlignment="1">
      <alignment horizontal="left" vertical="center" wrapText="1" shrinkToFit="1"/>
    </xf>
    <xf numFmtId="0" fontId="11" fillId="0" borderId="0" xfId="0" applyFont="1" applyFill="1" applyAlignment="1">
      <alignment vertical="center"/>
    </xf>
    <xf numFmtId="0" fontId="6" fillId="0" borderId="5" xfId="0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2" fillId="0" borderId="5" xfId="2" applyFont="1" applyFill="1" applyBorder="1" applyAlignment="1" applyProtection="1">
      <alignment horizontal="left" vertical="center" wrapText="1"/>
      <protection locked="0"/>
    </xf>
    <xf numFmtId="0" fontId="9" fillId="0" borderId="5" xfId="0" applyFont="1" applyFill="1" applyBorder="1" applyAlignment="1">
      <alignment horizontal="left" vertical="center" wrapText="1"/>
    </xf>
    <xf numFmtId="164" fontId="6" fillId="0" borderId="5" xfId="0" applyNumberFormat="1" applyFont="1" applyFill="1" applyBorder="1" applyAlignment="1">
      <alignment horizontal="left" vertical="center" wrapText="1" shrinkToFit="1"/>
    </xf>
    <xf numFmtId="0" fontId="15" fillId="0" borderId="5" xfId="0" applyFont="1" applyFill="1" applyBorder="1" applyAlignment="1">
      <alignment horizontal="left" vertical="center" wrapText="1" shrinkToFit="1"/>
    </xf>
    <xf numFmtId="0" fontId="6" fillId="0" borderId="5" xfId="0" applyFont="1" applyFill="1" applyBorder="1" applyAlignment="1">
      <alignment horizontal="left" vertical="top" wrapText="1" shrinkToFit="1"/>
    </xf>
    <xf numFmtId="0" fontId="31" fillId="0" borderId="6" xfId="0" applyFont="1" applyFill="1" applyBorder="1" applyAlignment="1">
      <alignment horizontal="left" vertical="center" wrapText="1"/>
    </xf>
    <xf numFmtId="0" fontId="7" fillId="0" borderId="5" xfId="0" applyFont="1" applyFill="1" applyBorder="1" applyAlignment="1">
      <alignment horizontal="left" vertical="top" wrapText="1" shrinkToFit="1"/>
    </xf>
    <xf numFmtId="49" fontId="6" fillId="0" borderId="5" xfId="0" applyNumberFormat="1" applyFont="1" applyFill="1" applyBorder="1" applyAlignment="1">
      <alignment horizontal="left" vertical="top" wrapText="1" shrinkToFit="1"/>
    </xf>
    <xf numFmtId="4" fontId="11" fillId="0" borderId="0" xfId="0" applyNumberFormat="1" applyFont="1" applyFill="1" applyAlignment="1">
      <alignment vertical="center"/>
    </xf>
    <xf numFmtId="4" fontId="37" fillId="0" borderId="0" xfId="0" applyNumberFormat="1" applyFont="1" applyFill="1" applyAlignment="1">
      <alignment horizontal="center" vertical="center"/>
    </xf>
    <xf numFmtId="4" fontId="38" fillId="0" borderId="0" xfId="0" applyNumberFormat="1" applyFont="1" applyFill="1" applyAlignment="1">
      <alignment horizontal="center" vertical="center"/>
    </xf>
    <xf numFmtId="0" fontId="38" fillId="0" borderId="0" xfId="0" applyFont="1" applyFill="1" applyAlignment="1">
      <alignment vertical="center"/>
    </xf>
    <xf numFmtId="4" fontId="39" fillId="0" borderId="0" xfId="0" applyNumberFormat="1" applyFont="1" applyFill="1" applyAlignment="1">
      <alignment horizontal="center" vertical="center"/>
    </xf>
    <xf numFmtId="10" fontId="0" fillId="0" borderId="0" xfId="0" applyNumberFormat="1" applyFill="1" applyAlignment="1">
      <alignment vertical="center"/>
    </xf>
    <xf numFmtId="165" fontId="6" fillId="0" borderId="5" xfId="1" applyNumberFormat="1" applyFont="1" applyFill="1" applyBorder="1" applyAlignment="1">
      <alignment horizontal="center" vertical="center" wrapText="1"/>
    </xf>
    <xf numFmtId="165" fontId="6" fillId="0" borderId="2" xfId="1" applyNumberFormat="1" applyFont="1" applyFill="1" applyBorder="1" applyAlignment="1">
      <alignment horizontal="center" vertical="center" wrapText="1"/>
    </xf>
    <xf numFmtId="165" fontId="6" fillId="0" borderId="5" xfId="0" applyNumberFormat="1" applyFont="1" applyFill="1" applyBorder="1" applyAlignment="1">
      <alignment horizontal="center" vertical="center"/>
    </xf>
    <xf numFmtId="165" fontId="0" fillId="0" borderId="5" xfId="0" applyNumberFormat="1" applyFill="1" applyBorder="1" applyAlignment="1">
      <alignment horizontal="left" vertical="center"/>
    </xf>
    <xf numFmtId="165" fontId="7" fillId="0" borderId="5" xfId="0" applyNumberFormat="1" applyFont="1" applyFill="1" applyBorder="1" applyAlignment="1">
      <alignment horizontal="center" vertical="center"/>
    </xf>
    <xf numFmtId="165" fontId="4" fillId="0" borderId="5" xfId="0" applyNumberFormat="1" applyFont="1" applyFill="1" applyBorder="1" applyAlignment="1">
      <alignment horizontal="center" vertical="center" wrapText="1"/>
    </xf>
    <xf numFmtId="165" fontId="11" fillId="0" borderId="5" xfId="0" applyNumberFormat="1" applyFont="1" applyFill="1" applyBorder="1" applyAlignment="1">
      <alignment horizontal="left" vertical="center"/>
    </xf>
    <xf numFmtId="165" fontId="6" fillId="0" borderId="13" xfId="0" applyNumberFormat="1" applyFont="1" applyFill="1" applyBorder="1" applyAlignment="1">
      <alignment horizontal="center" vertical="center"/>
    </xf>
    <xf numFmtId="165" fontId="6" fillId="0" borderId="4" xfId="0" applyNumberFormat="1" applyFont="1" applyFill="1" applyBorder="1" applyAlignment="1">
      <alignment horizontal="center" vertical="center" wrapText="1"/>
    </xf>
    <xf numFmtId="165" fontId="6" fillId="0" borderId="5" xfId="0" applyNumberFormat="1" applyFont="1" applyFill="1" applyBorder="1" applyAlignment="1">
      <alignment horizontal="center" vertical="center" wrapText="1"/>
    </xf>
    <xf numFmtId="165" fontId="10" fillId="0" borderId="5" xfId="0" applyNumberFormat="1" applyFont="1" applyFill="1" applyBorder="1" applyAlignment="1">
      <alignment horizontal="center" vertical="center"/>
    </xf>
    <xf numFmtId="165" fontId="6" fillId="0" borderId="5" xfId="0" applyNumberFormat="1" applyFont="1" applyFill="1" applyBorder="1" applyAlignment="1">
      <alignment horizontal="center" vertical="center" wrapText="1" shrinkToFit="1"/>
    </xf>
    <xf numFmtId="165" fontId="6" fillId="0" borderId="15" xfId="0" applyNumberFormat="1" applyFont="1" applyFill="1" applyBorder="1" applyAlignment="1">
      <alignment horizontal="center" vertical="center"/>
    </xf>
    <xf numFmtId="165" fontId="7" fillId="0" borderId="5" xfId="0" applyNumberFormat="1" applyFont="1" applyFill="1" applyBorder="1" applyAlignment="1">
      <alignment horizontal="center" vertical="top"/>
    </xf>
    <xf numFmtId="165" fontId="6" fillId="0" borderId="0" xfId="0" applyNumberFormat="1" applyFont="1" applyFill="1" applyBorder="1" applyAlignment="1">
      <alignment horizontal="center" vertical="center"/>
    </xf>
    <xf numFmtId="165" fontId="6" fillId="0" borderId="12" xfId="0" applyNumberFormat="1" applyFont="1" applyFill="1" applyBorder="1" applyAlignment="1">
      <alignment horizontal="center" vertical="center"/>
    </xf>
    <xf numFmtId="165" fontId="6" fillId="0" borderId="14" xfId="0" applyNumberFormat="1" applyFont="1" applyFill="1" applyBorder="1" applyAlignment="1">
      <alignment horizontal="center" vertical="center"/>
    </xf>
    <xf numFmtId="165" fontId="10" fillId="0" borderId="5" xfId="0" applyNumberFormat="1" applyFont="1" applyFill="1" applyBorder="1" applyAlignment="1">
      <alignment horizontal="center" vertical="center" wrapText="1"/>
    </xf>
    <xf numFmtId="165" fontId="0" fillId="0" borderId="0" xfId="0" applyNumberFormat="1" applyFill="1" applyAlignment="1">
      <alignment vertical="center"/>
    </xf>
    <xf numFmtId="165" fontId="11" fillId="0" borderId="0" xfId="0" applyNumberFormat="1" applyFont="1" applyFill="1" applyAlignment="1">
      <alignment horizontal="center" vertical="center"/>
    </xf>
    <xf numFmtId="166" fontId="6" fillId="0" borderId="5" xfId="1" applyNumberFormat="1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vertical="center" wrapText="1"/>
    </xf>
    <xf numFmtId="0" fontId="34" fillId="0" borderId="0" xfId="0" applyFont="1" applyFill="1" applyAlignment="1">
      <alignment horizontal="center"/>
    </xf>
    <xf numFmtId="4" fontId="7" fillId="0" borderId="0" xfId="0" applyNumberFormat="1" applyFont="1" applyFill="1" applyAlignment="1">
      <alignment horizontal="center" vertical="center"/>
    </xf>
    <xf numFmtId="166" fontId="0" fillId="0" borderId="0" xfId="0" applyNumberFormat="1" applyFill="1" applyAlignment="1">
      <alignment vertical="center"/>
    </xf>
    <xf numFmtId="164" fontId="30" fillId="0" borderId="12" xfId="0" applyNumberFormat="1" applyFont="1" applyFill="1" applyBorder="1" applyAlignment="1">
      <alignment horizontal="center" vertical="center" wrapText="1"/>
    </xf>
    <xf numFmtId="0" fontId="35" fillId="0" borderId="2" xfId="0" applyFont="1" applyFill="1" applyBorder="1" applyAlignment="1">
      <alignment horizontal="center" vertical="center" wrapText="1"/>
    </xf>
    <xf numFmtId="0" fontId="35" fillId="0" borderId="3" xfId="0" applyFont="1" applyFill="1" applyBorder="1" applyAlignment="1">
      <alignment horizontal="center" vertical="center" wrapText="1"/>
    </xf>
    <xf numFmtId="164" fontId="35" fillId="0" borderId="2" xfId="0" applyNumberFormat="1" applyFont="1" applyFill="1" applyBorder="1" applyAlignment="1">
      <alignment horizontal="center" vertical="center" wrapText="1"/>
    </xf>
    <xf numFmtId="164" fontId="35" fillId="0" borderId="4" xfId="0" applyNumberFormat="1" applyFont="1" applyFill="1" applyBorder="1" applyAlignment="1">
      <alignment horizontal="center" vertical="center" wrapText="1"/>
    </xf>
    <xf numFmtId="164" fontId="35" fillId="0" borderId="3" xfId="0" applyNumberFormat="1" applyFont="1" applyFill="1" applyBorder="1" applyAlignment="1">
      <alignment horizontal="center" vertical="center" wrapText="1"/>
    </xf>
    <xf numFmtId="4" fontId="42" fillId="0" borderId="5" xfId="0" applyNumberFormat="1" applyFont="1" applyFill="1" applyBorder="1" applyAlignment="1">
      <alignment horizontal="center" vertical="center" wrapText="1"/>
    </xf>
    <xf numFmtId="4" fontId="42" fillId="0" borderId="2" xfId="0" applyNumberFormat="1" applyFont="1" applyFill="1" applyBorder="1" applyAlignment="1">
      <alignment horizontal="center" vertical="center" wrapText="1"/>
    </xf>
    <xf numFmtId="166" fontId="32" fillId="0" borderId="5" xfId="0" applyNumberFormat="1" applyFont="1" applyFill="1" applyBorder="1" applyAlignment="1">
      <alignment horizontal="center" vertical="center" wrapText="1"/>
    </xf>
    <xf numFmtId="164" fontId="30" fillId="0" borderId="14" xfId="0" applyNumberFormat="1" applyFont="1" applyFill="1" applyBorder="1" applyAlignment="1">
      <alignment horizontal="center" vertical="center" wrapText="1"/>
    </xf>
    <xf numFmtId="4" fontId="2" fillId="0" borderId="12" xfId="0" applyNumberFormat="1" applyFont="1" applyFill="1" applyBorder="1" applyAlignment="1">
      <alignment horizontal="center" vertical="center" wrapText="1"/>
    </xf>
    <xf numFmtId="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36" fillId="0" borderId="15" xfId="0" applyFont="1" applyFill="1" applyBorder="1" applyAlignment="1">
      <alignment horizontal="center" vertical="center" wrapText="1"/>
    </xf>
    <xf numFmtId="0" fontId="36" fillId="0" borderId="15" xfId="0" applyFont="1" applyFill="1" applyBorder="1" applyAlignment="1">
      <alignment horizontal="center" vertical="center" wrapText="1"/>
    </xf>
    <xf numFmtId="10" fontId="2" fillId="0" borderId="15" xfId="0" applyNumberFormat="1" applyFont="1" applyFill="1" applyBorder="1" applyAlignment="1">
      <alignment horizontal="center" vertical="center" wrapText="1"/>
    </xf>
    <xf numFmtId="10" fontId="36" fillId="0" borderId="15" xfId="0" applyNumberFormat="1" applyFont="1" applyFill="1" applyBorder="1" applyAlignment="1">
      <alignment horizontal="center" vertical="center" wrapText="1"/>
    </xf>
    <xf numFmtId="4" fontId="36" fillId="0" borderId="12" xfId="0" applyNumberFormat="1" applyFont="1" applyFill="1" applyBorder="1" applyAlignment="1">
      <alignment horizontal="center" vertical="center" wrapText="1"/>
    </xf>
    <xf numFmtId="4" fontId="36" fillId="0" borderId="2" xfId="0" applyNumberFormat="1" applyFont="1" applyFill="1" applyBorder="1" applyAlignment="1">
      <alignment horizontal="center" vertical="center" wrapText="1"/>
    </xf>
    <xf numFmtId="164" fontId="30" fillId="0" borderId="13" xfId="0" applyNumberFormat="1" applyFont="1" applyFill="1" applyBorder="1" applyAlignment="1">
      <alignment horizontal="center" vertical="center" wrapText="1"/>
    </xf>
    <xf numFmtId="4" fontId="2" fillId="0" borderId="13" xfId="0" applyNumberFormat="1" applyFont="1" applyFill="1" applyBorder="1" applyAlignment="1">
      <alignment horizontal="center" vertical="center" wrapText="1"/>
    </xf>
    <xf numFmtId="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36" fillId="0" borderId="16" xfId="0" applyFont="1" applyFill="1" applyBorder="1" applyAlignment="1">
      <alignment horizontal="center" vertical="center" wrapText="1"/>
    </xf>
    <xf numFmtId="0" fontId="36" fillId="0" borderId="16" xfId="0" applyFont="1" applyFill="1" applyBorder="1" applyAlignment="1">
      <alignment horizontal="right" vertical="center" wrapText="1"/>
    </xf>
    <xf numFmtId="0" fontId="36" fillId="0" borderId="16" xfId="0" applyFont="1" applyFill="1" applyBorder="1" applyAlignment="1">
      <alignment horizontal="center" vertical="center" wrapText="1"/>
    </xf>
    <xf numFmtId="10" fontId="36" fillId="0" borderId="16" xfId="0" applyNumberFormat="1" applyFont="1" applyFill="1" applyBorder="1" applyAlignment="1">
      <alignment horizontal="center" vertical="center" wrapText="1"/>
    </xf>
    <xf numFmtId="10" fontId="36" fillId="0" borderId="16" xfId="0" applyNumberFormat="1" applyFont="1" applyFill="1" applyBorder="1" applyAlignment="1">
      <alignment horizontal="right" vertical="center" wrapText="1"/>
    </xf>
    <xf numFmtId="4" fontId="36" fillId="0" borderId="13" xfId="0" applyNumberFormat="1" applyFont="1" applyFill="1" applyBorder="1" applyAlignment="1">
      <alignment horizontal="center" vertical="center" wrapText="1"/>
    </xf>
    <xf numFmtId="0" fontId="3" fillId="0" borderId="5" xfId="0" applyNumberFormat="1" applyFont="1" applyFill="1" applyBorder="1" applyAlignment="1">
      <alignment horizontal="center" vertical="center" wrapText="1"/>
    </xf>
    <xf numFmtId="165" fontId="6" fillId="0" borderId="0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165" fontId="7" fillId="0" borderId="0" xfId="0" applyNumberFormat="1" applyFont="1" applyFill="1" applyBorder="1" applyAlignment="1">
      <alignment horizontal="center" vertical="center"/>
    </xf>
    <xf numFmtId="0" fontId="0" fillId="0" borderId="0" xfId="0" applyFont="1" applyFill="1" applyAlignment="1">
      <alignment vertical="center"/>
    </xf>
    <xf numFmtId="4" fontId="6" fillId="0" borderId="0" xfId="0" applyNumberFormat="1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left" vertical="center" wrapText="1" shrinkToFit="1"/>
    </xf>
    <xf numFmtId="4" fontId="40" fillId="0" borderId="0" xfId="0" applyNumberFormat="1" applyFont="1" applyFill="1" applyBorder="1" applyAlignment="1">
      <alignment horizontal="center" vertical="center"/>
    </xf>
    <xf numFmtId="4" fontId="38" fillId="0" borderId="0" xfId="0" applyNumberFormat="1" applyFont="1" applyFill="1" applyAlignment="1">
      <alignment vertical="center"/>
    </xf>
    <xf numFmtId="165" fontId="13" fillId="0" borderId="5" xfId="55" applyNumberFormat="1" applyFont="1" applyFill="1" applyBorder="1" applyAlignment="1">
      <alignment horizontal="center" vertical="center" shrinkToFit="1"/>
    </xf>
    <xf numFmtId="0" fontId="10" fillId="0" borderId="5" xfId="0" applyFont="1" applyFill="1" applyBorder="1" applyAlignment="1">
      <alignment horizontal="left" vertical="center" wrapText="1" shrinkToFit="1"/>
    </xf>
    <xf numFmtId="165" fontId="13" fillId="0" borderId="5" xfId="55" applyNumberFormat="1" applyFont="1" applyFill="1" applyBorder="1" applyAlignment="1">
      <alignment horizontal="center" vertical="top" shrinkToFit="1"/>
    </xf>
    <xf numFmtId="165" fontId="13" fillId="0" borderId="17" xfId="55" applyNumberFormat="1" applyFont="1" applyFill="1" applyBorder="1" applyAlignment="1">
      <alignment horizontal="center" vertical="center" shrinkToFit="1"/>
    </xf>
    <xf numFmtId="165" fontId="7" fillId="0" borderId="13" xfId="0" applyNumberFormat="1" applyFont="1" applyFill="1" applyBorder="1" applyAlignment="1">
      <alignment horizontal="center" vertical="center"/>
    </xf>
    <xf numFmtId="0" fontId="6" fillId="0" borderId="12" xfId="0" applyFont="1" applyFill="1" applyBorder="1" applyAlignment="1">
      <alignment horizontal="left" vertical="center" wrapText="1" shrinkToFit="1"/>
    </xf>
    <xf numFmtId="0" fontId="13" fillId="0" borderId="5" xfId="3" applyNumberFormat="1" applyFont="1" applyFill="1" applyBorder="1" applyAlignment="1" applyProtection="1">
      <alignment horizontal="left" vertical="center" wrapText="1"/>
    </xf>
    <xf numFmtId="165" fontId="7" fillId="0" borderId="5" xfId="0" applyNumberFormat="1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left" vertical="center" wrapText="1" shrinkToFit="1"/>
    </xf>
    <xf numFmtId="164" fontId="4" fillId="0" borderId="5" xfId="0" applyNumberFormat="1" applyFont="1" applyFill="1" applyBorder="1" applyAlignment="1">
      <alignment horizontal="left" vertical="center" wrapText="1" shrinkToFit="1"/>
    </xf>
    <xf numFmtId="4" fontId="29" fillId="0" borderId="5" xfId="0" applyNumberFormat="1" applyFont="1" applyFill="1" applyBorder="1" applyAlignment="1">
      <alignment horizontal="left" vertical="center"/>
    </xf>
    <xf numFmtId="4" fontId="41" fillId="0" borderId="0" xfId="0" applyNumberFormat="1" applyFont="1" applyFill="1" applyAlignment="1">
      <alignment horizontal="center" vertical="center"/>
    </xf>
    <xf numFmtId="0" fontId="44" fillId="0" borderId="0" xfId="0" applyFont="1" applyFill="1" applyAlignment="1">
      <alignment vertical="center"/>
    </xf>
    <xf numFmtId="0" fontId="45" fillId="0" borderId="0" xfId="0" applyFont="1" applyFill="1" applyAlignment="1">
      <alignment vertical="center"/>
    </xf>
    <xf numFmtId="0" fontId="28" fillId="0" borderId="0" xfId="0" applyFont="1" applyFill="1" applyAlignment="1">
      <alignment vertical="center"/>
    </xf>
    <xf numFmtId="4" fontId="14" fillId="0" borderId="5" xfId="0" applyNumberFormat="1" applyFont="1" applyFill="1" applyBorder="1" applyAlignment="1">
      <alignment horizontal="left" vertical="center"/>
    </xf>
    <xf numFmtId="165" fontId="13" fillId="0" borderId="11" xfId="55" applyNumberFormat="1" applyFont="1" applyFill="1" applyAlignment="1">
      <alignment horizontal="center" vertical="top" shrinkToFit="1"/>
    </xf>
    <xf numFmtId="0" fontId="16" fillId="0" borderId="5" xfId="0" applyFont="1" applyFill="1" applyBorder="1" applyAlignment="1">
      <alignment horizontal="left" vertical="center" wrapText="1" shrinkToFit="1"/>
    </xf>
    <xf numFmtId="165" fontId="27" fillId="0" borderId="0" xfId="0" applyNumberFormat="1" applyFont="1" applyFill="1"/>
    <xf numFmtId="165" fontId="34" fillId="0" borderId="0" xfId="0" applyNumberFormat="1" applyFont="1" applyFill="1"/>
    <xf numFmtId="165" fontId="4" fillId="0" borderId="5" xfId="0" applyNumberFormat="1" applyFont="1" applyFill="1" applyBorder="1" applyAlignment="1">
      <alignment horizontal="center" vertical="center"/>
    </xf>
    <xf numFmtId="165" fontId="4" fillId="0" borderId="4" xfId="0" applyNumberFormat="1" applyFont="1" applyFill="1" applyBorder="1" applyAlignment="1">
      <alignment vertical="center" wrapText="1"/>
    </xf>
    <xf numFmtId="49" fontId="6" fillId="0" borderId="5" xfId="0" applyNumberFormat="1" applyFont="1" applyFill="1" applyBorder="1" applyAlignment="1">
      <alignment horizontal="left" vertical="center" wrapText="1"/>
    </xf>
    <xf numFmtId="165" fontId="6" fillId="0" borderId="5" xfId="1" applyNumberFormat="1" applyFont="1" applyFill="1" applyBorder="1" applyAlignment="1">
      <alignment horizontal="center" vertical="center"/>
    </xf>
    <xf numFmtId="0" fontId="17" fillId="0" borderId="2" xfId="0" applyFont="1" applyFill="1" applyBorder="1" applyAlignment="1">
      <alignment horizontal="left" vertical="center"/>
    </xf>
    <xf numFmtId="165" fontId="25" fillId="0" borderId="4" xfId="0" applyNumberFormat="1" applyFont="1" applyFill="1" applyBorder="1" applyAlignment="1">
      <alignment vertical="center"/>
    </xf>
    <xf numFmtId="0" fontId="18" fillId="0" borderId="0" xfId="0" applyFont="1" applyFill="1" applyAlignment="1">
      <alignment horizontal="left" vertical="center"/>
    </xf>
    <xf numFmtId="165" fontId="11" fillId="0" borderId="0" xfId="0" applyNumberFormat="1" applyFont="1" applyFill="1" applyAlignment="1">
      <alignment vertical="center"/>
    </xf>
    <xf numFmtId="165" fontId="33" fillId="0" borderId="0" xfId="0" applyNumberFormat="1" applyFont="1" applyFill="1" applyAlignment="1">
      <alignment vertical="center"/>
    </xf>
    <xf numFmtId="165" fontId="0" fillId="0" borderId="0" xfId="0" applyNumberFormat="1" applyFill="1" applyAlignment="1">
      <alignment horizontal="center" vertical="center"/>
    </xf>
    <xf numFmtId="165" fontId="43" fillId="0" borderId="0" xfId="0" applyNumberFormat="1" applyFont="1" applyFill="1" applyAlignment="1">
      <alignment horizontal="center" vertical="center"/>
    </xf>
    <xf numFmtId="165" fontId="26" fillId="0" borderId="0" xfId="0" applyNumberFormat="1" applyFont="1" applyFill="1" applyAlignment="1">
      <alignment horizontal="center" vertical="center"/>
    </xf>
    <xf numFmtId="165" fontId="7" fillId="0" borderId="0" xfId="0" applyNumberFormat="1" applyFont="1" applyFill="1" applyAlignment="1">
      <alignment horizontal="center" vertical="center"/>
    </xf>
    <xf numFmtId="0" fontId="26" fillId="0" borderId="0" xfId="0" applyFont="1" applyFill="1" applyAlignment="1">
      <alignment horizontal="center" vertical="center"/>
    </xf>
    <xf numFmtId="10" fontId="33" fillId="0" borderId="0" xfId="0" applyNumberFormat="1" applyFont="1" applyFill="1" applyAlignment="1">
      <alignment vertical="center"/>
    </xf>
  </cellXfs>
  <cellStyles count="84">
    <cellStyle name="br" xfId="4"/>
    <cellStyle name="col" xfId="5"/>
    <cellStyle name="st31" xfId="6"/>
    <cellStyle name="st32" xfId="7"/>
    <cellStyle name="st33" xfId="8"/>
    <cellStyle name="style0" xfId="9"/>
    <cellStyle name="td" xfId="10"/>
    <cellStyle name="tr" xfId="11"/>
    <cellStyle name="xl21" xfId="12"/>
    <cellStyle name="xl22" xfId="13"/>
    <cellStyle name="xl22 2" xfId="14"/>
    <cellStyle name="xl22 3" xfId="15"/>
    <cellStyle name="xl23" xfId="16"/>
    <cellStyle name="xl23 2" xfId="17"/>
    <cellStyle name="xl23 3" xfId="18"/>
    <cellStyle name="xl24" xfId="19"/>
    <cellStyle name="xl24 2" xfId="20"/>
    <cellStyle name="xl24 3" xfId="21"/>
    <cellStyle name="xl25" xfId="22"/>
    <cellStyle name="xl25 2" xfId="23"/>
    <cellStyle name="xl25 3" xfId="24"/>
    <cellStyle name="xl26" xfId="25"/>
    <cellStyle name="xl26 2" xfId="26"/>
    <cellStyle name="xl26 3" xfId="27"/>
    <cellStyle name="xl27" xfId="28"/>
    <cellStyle name="xl27 2" xfId="29"/>
    <cellStyle name="xl27 3" xfId="30"/>
    <cellStyle name="xl28" xfId="31"/>
    <cellStyle name="xl28 2" xfId="32"/>
    <cellStyle name="xl28 3" xfId="33"/>
    <cellStyle name="xl29" xfId="34"/>
    <cellStyle name="xl29 2" xfId="35"/>
    <cellStyle name="xl29 3" xfId="36"/>
    <cellStyle name="xl30" xfId="37"/>
    <cellStyle name="xl30 2" xfId="38"/>
    <cellStyle name="xl30 3" xfId="39"/>
    <cellStyle name="xl31" xfId="40"/>
    <cellStyle name="xl31 2" xfId="41"/>
    <cellStyle name="xl31 3" xfId="42"/>
    <cellStyle name="xl32" xfId="43"/>
    <cellStyle name="xl32 2" xfId="44"/>
    <cellStyle name="xl32 3" xfId="45"/>
    <cellStyle name="xl33" xfId="46"/>
    <cellStyle name="xl33 2" xfId="47"/>
    <cellStyle name="xl33 3" xfId="48"/>
    <cellStyle name="xl34" xfId="49"/>
    <cellStyle name="xl34 2" xfId="50"/>
    <cellStyle name="xl34 3" xfId="51"/>
    <cellStyle name="xl35" xfId="52"/>
    <cellStyle name="xl35 2" xfId="53"/>
    <cellStyle name="xl35 3" xfId="54"/>
    <cellStyle name="xl36" xfId="55"/>
    <cellStyle name="xl36 2" xfId="56"/>
    <cellStyle name="xl36 3" xfId="57"/>
    <cellStyle name="xl37" xfId="58"/>
    <cellStyle name="xl37 2" xfId="59"/>
    <cellStyle name="xl37 3" xfId="60"/>
    <cellStyle name="xl38" xfId="61"/>
    <cellStyle name="xl38 2" xfId="62"/>
    <cellStyle name="xl38 3" xfId="63"/>
    <cellStyle name="xl39" xfId="64"/>
    <cellStyle name="xl39 2" xfId="65"/>
    <cellStyle name="xl39 3" xfId="66"/>
    <cellStyle name="xl40" xfId="3"/>
    <cellStyle name="xl40 2" xfId="67"/>
    <cellStyle name="xl41" xfId="68"/>
    <cellStyle name="xl41 2" xfId="69"/>
    <cellStyle name="xl41 3" xfId="70"/>
    <cellStyle name="xl42" xfId="71"/>
    <cellStyle name="xl42 2" xfId="72"/>
    <cellStyle name="xl42 3" xfId="73"/>
    <cellStyle name="xl43" xfId="74"/>
    <cellStyle name="xl43 2" xfId="75"/>
    <cellStyle name="xl44" xfId="76"/>
    <cellStyle name="xl44 2" xfId="77"/>
    <cellStyle name="xl44 3" xfId="78"/>
    <cellStyle name="xl45" xfId="79"/>
    <cellStyle name="xl46" xfId="80"/>
    <cellStyle name="xl63" xfId="81"/>
    <cellStyle name="Обычный" xfId="0" builtinId="0"/>
    <cellStyle name="Обычный 2" xfId="82"/>
    <cellStyle name="Обычный 4" xfId="83"/>
    <cellStyle name="Обычный_Лист1" xfId="2"/>
    <cellStyle name="Процентный" xfId="1" builtinId="5"/>
  </cellStyles>
  <dxfs count="0"/>
  <tableStyles count="0" defaultTableStyle="TableStyleMedium2" defaultPivotStyle="PivotStyleLight16"/>
  <colors>
    <mruColors>
      <color rgb="FFFFFFCC"/>
      <color rgb="FF33CCFF"/>
      <color rgb="FFCC99FF"/>
      <color rgb="FFCC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79998168889431442"/>
    <pageSetUpPr autoPageBreaks="0"/>
  </sheetPr>
  <dimension ref="A1:V286"/>
  <sheetViews>
    <sheetView tabSelected="1" view="pageBreakPreview" zoomScale="70" zoomScaleNormal="75" zoomScaleSheetLayoutView="70" workbookViewId="0">
      <pane xSplit="1" ySplit="5" topLeftCell="F6" activePane="bottomRight" state="frozen"/>
      <selection pane="topRight" activeCell="B1" sqref="B1"/>
      <selection pane="bottomLeft" activeCell="A7" sqref="A7"/>
      <selection pane="bottomRight" activeCell="T250" sqref="T250"/>
    </sheetView>
  </sheetViews>
  <sheetFormatPr defaultColWidth="9.140625" defaultRowHeight="15.75" x14ac:dyDescent="0.25"/>
  <cols>
    <col min="1" max="1" width="37.28515625" style="115" customWidth="1"/>
    <col min="2" max="2" width="16.42578125" style="7" customWidth="1"/>
    <col min="3" max="3" width="16.85546875" style="7" customWidth="1"/>
    <col min="4" max="4" width="19" style="7" customWidth="1"/>
    <col min="5" max="5" width="18.140625" style="7" customWidth="1"/>
    <col min="6" max="6" width="15.28515625" style="7" customWidth="1"/>
    <col min="7" max="7" width="16.85546875" style="7" customWidth="1"/>
    <col min="8" max="8" width="16.28515625" style="122" customWidth="1"/>
    <col min="9" max="9" width="10.85546875" style="123" customWidth="1"/>
    <col min="10" max="10" width="14.140625" style="23" customWidth="1"/>
    <col min="11" max="11" width="14.7109375" style="49" customWidth="1"/>
    <col min="12" max="13" width="14.42578125" style="49" bestFit="1" customWidth="1"/>
    <col min="14" max="14" width="11.5703125" style="50" bestFit="1" customWidth="1"/>
    <col min="15" max="15" width="14" style="19" customWidth="1"/>
    <col min="16" max="16" width="13.140625" style="19" customWidth="1"/>
    <col min="17" max="17" width="14" style="19" customWidth="1"/>
    <col min="18" max="18" width="6.140625" style="21" customWidth="1"/>
    <col min="19" max="19" width="4.5703125" style="21" customWidth="1"/>
    <col min="20" max="20" width="8" style="21" customWidth="1"/>
    <col min="21" max="21" width="2.85546875" style="7" customWidth="1"/>
    <col min="22" max="16384" width="9.140625" style="1"/>
  </cols>
  <sheetData>
    <row r="1" spans="1:17" ht="20.25" x14ac:dyDescent="0.25">
      <c r="A1" s="46" t="s">
        <v>210</v>
      </c>
      <c r="B1" s="47"/>
      <c r="C1" s="47"/>
      <c r="D1" s="47"/>
      <c r="E1" s="47"/>
      <c r="F1" s="47"/>
      <c r="G1" s="47"/>
      <c r="H1" s="48" t="s">
        <v>186</v>
      </c>
      <c r="I1" s="23"/>
    </row>
    <row r="2" spans="1:17" ht="18.75" x14ac:dyDescent="0.25">
      <c r="A2" s="51" t="s">
        <v>0</v>
      </c>
      <c r="B2" s="52" t="s">
        <v>187</v>
      </c>
      <c r="C2" s="53"/>
      <c r="D2" s="54" t="s">
        <v>188</v>
      </c>
      <c r="E2" s="55"/>
      <c r="F2" s="55"/>
      <c r="G2" s="55"/>
      <c r="H2" s="55"/>
      <c r="I2" s="55"/>
      <c r="J2" s="56"/>
      <c r="K2" s="57" t="s">
        <v>189</v>
      </c>
      <c r="L2" s="57"/>
      <c r="M2" s="58"/>
      <c r="N2" s="59" t="s">
        <v>190</v>
      </c>
    </row>
    <row r="3" spans="1:17" ht="75" x14ac:dyDescent="0.25">
      <c r="A3" s="60"/>
      <c r="B3" s="61" t="s">
        <v>191</v>
      </c>
      <c r="C3" s="62" t="s">
        <v>192</v>
      </c>
      <c r="D3" s="63" t="s">
        <v>193</v>
      </c>
      <c r="E3" s="63" t="s">
        <v>194</v>
      </c>
      <c r="F3" s="64" t="s">
        <v>195</v>
      </c>
      <c r="G3" s="65" t="s">
        <v>196</v>
      </c>
      <c r="H3" s="65" t="s">
        <v>197</v>
      </c>
      <c r="I3" s="66" t="s">
        <v>198</v>
      </c>
      <c r="J3" s="67" t="s">
        <v>199</v>
      </c>
      <c r="K3" s="68" t="s">
        <v>200</v>
      </c>
      <c r="L3" s="69" t="s">
        <v>201</v>
      </c>
      <c r="M3" s="69" t="s">
        <v>202</v>
      </c>
      <c r="N3" s="59"/>
    </row>
    <row r="4" spans="1:17" ht="15" x14ac:dyDescent="0.25">
      <c r="A4" s="70"/>
      <c r="B4" s="71"/>
      <c r="C4" s="72"/>
      <c r="D4" s="73"/>
      <c r="E4" s="73"/>
      <c r="F4" s="74"/>
      <c r="G4" s="75"/>
      <c r="H4" s="76"/>
      <c r="I4" s="77"/>
      <c r="J4" s="78"/>
      <c r="K4" s="79"/>
      <c r="L4" s="69"/>
      <c r="M4" s="69"/>
      <c r="N4" s="59"/>
    </row>
    <row r="5" spans="1:17" x14ac:dyDescent="0.25">
      <c r="A5" s="45">
        <v>1</v>
      </c>
      <c r="B5" s="45">
        <v>2</v>
      </c>
      <c r="C5" s="45">
        <v>3</v>
      </c>
      <c r="D5" s="45">
        <v>4</v>
      </c>
      <c r="E5" s="45">
        <v>5</v>
      </c>
      <c r="F5" s="45">
        <v>6</v>
      </c>
      <c r="G5" s="45">
        <v>7</v>
      </c>
      <c r="H5" s="45">
        <v>8</v>
      </c>
      <c r="I5" s="45">
        <v>9</v>
      </c>
      <c r="J5" s="45">
        <v>10</v>
      </c>
      <c r="K5" s="45">
        <v>11</v>
      </c>
      <c r="L5" s="45">
        <v>12</v>
      </c>
      <c r="M5" s="45">
        <v>13</v>
      </c>
      <c r="N5" s="80">
        <v>14</v>
      </c>
    </row>
    <row r="6" spans="1:17" ht="27.75" customHeight="1" x14ac:dyDescent="0.25">
      <c r="A6" s="9" t="s">
        <v>1</v>
      </c>
      <c r="B6" s="29">
        <f t="shared" ref="B6:F6" si="0">B7+B32</f>
        <v>286376382.00999999</v>
      </c>
      <c r="C6" s="29">
        <f t="shared" si="0"/>
        <v>0</v>
      </c>
      <c r="D6" s="29">
        <f t="shared" ref="D6" si="1">D7+D32</f>
        <v>318858852.38999999</v>
      </c>
      <c r="E6" s="29">
        <f t="shared" ref="E6" si="2">E7+E32</f>
        <v>414999310.17000002</v>
      </c>
      <c r="F6" s="29">
        <f t="shared" si="0"/>
        <v>307585725.65999997</v>
      </c>
      <c r="G6" s="29"/>
      <c r="H6" s="29">
        <f t="shared" ref="H6" si="3">H7+H32</f>
        <v>414968966.69</v>
      </c>
      <c r="I6" s="24">
        <f>IFERROR(F6/E6,0)</f>
        <v>0.741171655282995</v>
      </c>
      <c r="J6" s="25">
        <f>IFERROR(H6/B6,0)</f>
        <v>1.4490334844565138</v>
      </c>
      <c r="K6" s="29">
        <f t="shared" ref="K6:L6" si="4">K7+K32</f>
        <v>431044155.99000001</v>
      </c>
      <c r="L6" s="29">
        <f t="shared" si="4"/>
        <v>677014430.73000002</v>
      </c>
      <c r="M6" s="29">
        <f>M7+M32</f>
        <v>369920996.57999998</v>
      </c>
      <c r="N6" s="44">
        <f>IFERROR(K6/H6,0)</f>
        <v>1.0387382927167392</v>
      </c>
      <c r="O6" s="19">
        <v>431044155.99000001</v>
      </c>
      <c r="P6" s="19">
        <v>677014430.73000002</v>
      </c>
      <c r="Q6" s="19">
        <v>369920996.57999998</v>
      </c>
    </row>
    <row r="7" spans="1:17" ht="25.5" x14ac:dyDescent="0.25">
      <c r="A7" s="9" t="s">
        <v>2</v>
      </c>
      <c r="B7" s="29">
        <f t="shared" ref="B7:F7" si="5">B8+B19</f>
        <v>83730664.099999979</v>
      </c>
      <c r="C7" s="29">
        <f t="shared" si="5"/>
        <v>0</v>
      </c>
      <c r="D7" s="29">
        <f t="shared" ref="D7" si="6">D8+D19</f>
        <v>93936500</v>
      </c>
      <c r="E7" s="29">
        <f t="shared" ref="E7" si="7">E8+E19</f>
        <v>116570138.88</v>
      </c>
      <c r="F7" s="29">
        <f t="shared" si="5"/>
        <v>83791440.950000018</v>
      </c>
      <c r="G7" s="29"/>
      <c r="H7" s="29">
        <f t="shared" ref="H7" si="8">H8+H19</f>
        <v>105597848</v>
      </c>
      <c r="I7" s="24">
        <f t="shared" ref="I7:I70" si="9">IFERROR(F7/E7,0)</f>
        <v>0.71880707833982138</v>
      </c>
      <c r="J7" s="25">
        <f t="shared" ref="J7:J70" si="10">IFERROR(H7/B7,0)</f>
        <v>1.2611609991995756</v>
      </c>
      <c r="K7" s="29">
        <f t="shared" ref="K7:M7" si="11">K8+K19</f>
        <v>115455485</v>
      </c>
      <c r="L7" s="29">
        <f t="shared" si="11"/>
        <v>110332885</v>
      </c>
      <c r="M7" s="29">
        <f t="shared" si="11"/>
        <v>117191385</v>
      </c>
      <c r="N7" s="44">
        <f t="shared" ref="N7:N70" si="12">IFERROR(K7/H7,0)</f>
        <v>1.0933507376021527</v>
      </c>
      <c r="Q7" s="19">
        <v>117191385</v>
      </c>
    </row>
    <row r="8" spans="1:17" ht="15" x14ac:dyDescent="0.25">
      <c r="A8" s="9" t="s">
        <v>3</v>
      </c>
      <c r="B8" s="29">
        <f t="shared" ref="B8:F8" si="13">SUM(B9:B18)-B10</f>
        <v>79702163.889999986</v>
      </c>
      <c r="C8" s="29">
        <f t="shared" si="13"/>
        <v>0</v>
      </c>
      <c r="D8" s="29">
        <f>SUM(D9:D18)-D10</f>
        <v>83105500</v>
      </c>
      <c r="E8" s="29">
        <f t="shared" ref="E8" si="14">SUM(E9:E18)-E10</f>
        <v>102266585</v>
      </c>
      <c r="F8" s="29">
        <f t="shared" si="13"/>
        <v>77958265.110000014</v>
      </c>
      <c r="G8" s="29"/>
      <c r="H8" s="29">
        <f t="shared" ref="H8" si="15">SUM(H9:H18)-H10</f>
        <v>97108940</v>
      </c>
      <c r="I8" s="24">
        <f t="shared" si="9"/>
        <v>0.76230437449338917</v>
      </c>
      <c r="J8" s="25">
        <f t="shared" si="10"/>
        <v>1.2183977857116122</v>
      </c>
      <c r="K8" s="29">
        <f t="shared" ref="K8:M8" si="16">SUM(K9:K18)-K10</f>
        <v>96887400</v>
      </c>
      <c r="L8" s="29">
        <f t="shared" si="16"/>
        <v>103715800</v>
      </c>
      <c r="M8" s="29">
        <f t="shared" si="16"/>
        <v>110472300</v>
      </c>
      <c r="N8" s="44">
        <f t="shared" si="12"/>
        <v>0.99771864464795934</v>
      </c>
    </row>
    <row r="9" spans="1:17" ht="15" x14ac:dyDescent="0.25">
      <c r="A9" s="8" t="s">
        <v>4</v>
      </c>
      <c r="B9" s="33">
        <v>61287991.479999997</v>
      </c>
      <c r="C9" s="27"/>
      <c r="D9" s="33">
        <v>62181000</v>
      </c>
      <c r="E9" s="33">
        <v>81095445</v>
      </c>
      <c r="F9" s="33">
        <v>64008111.329999998</v>
      </c>
      <c r="G9" s="33"/>
      <c r="H9" s="81">
        <v>77669700</v>
      </c>
      <c r="I9" s="24">
        <f t="shared" si="9"/>
        <v>0.78929354577189881</v>
      </c>
      <c r="J9" s="25">
        <f t="shared" si="10"/>
        <v>1.2672906734975287</v>
      </c>
      <c r="K9" s="28">
        <v>74832000</v>
      </c>
      <c r="L9" s="28">
        <v>81435000</v>
      </c>
      <c r="M9" s="28">
        <v>87949000</v>
      </c>
      <c r="N9" s="44">
        <f t="shared" si="12"/>
        <v>0.96346451705105085</v>
      </c>
    </row>
    <row r="10" spans="1:17" ht="25.5" x14ac:dyDescent="0.25">
      <c r="A10" s="8" t="s">
        <v>5</v>
      </c>
      <c r="B10" s="33">
        <f>(B9-9288)*0.32%/0.47%+9288</f>
        <v>41730958.454468094</v>
      </c>
      <c r="C10" s="27"/>
      <c r="D10" s="33">
        <v>42337914.893617027</v>
      </c>
      <c r="E10" s="33">
        <v>55254225.815602839</v>
      </c>
      <c r="F10" s="33">
        <f>(F9-2222.61-1288214.1)*32%/47%+1288214.1*32%/45%+2222.61</f>
        <v>43619681.455957443</v>
      </c>
      <c r="G10" s="33"/>
      <c r="H10" s="33">
        <f>(H9-220-1288200)*32%/47%+1288200*32%/45%+2200</f>
        <v>52922529.078014195</v>
      </c>
      <c r="I10" s="24">
        <f t="shared" si="9"/>
        <v>0.78943611664250302</v>
      </c>
      <c r="J10" s="25">
        <f t="shared" si="10"/>
        <v>1.2681838864486428</v>
      </c>
      <c r="K10" s="28">
        <f>(K9-5000-1205000)*27%/42%+1205000*27%/40%+5000</f>
        <v>48146803.571428575</v>
      </c>
      <c r="L10" s="28">
        <f>(L9-5000-1697000)*27%/42%+1697000*27%/40%+5000</f>
        <v>52407403.571428575</v>
      </c>
      <c r="M10" s="28">
        <f>(M9-5000-1832000)*27%/42%+1832000*27%/40%+5000</f>
        <v>56599314.285714291</v>
      </c>
      <c r="N10" s="44">
        <f t="shared" si="12"/>
        <v>0.90976006646345975</v>
      </c>
    </row>
    <row r="11" spans="1:17" ht="16.5" customHeight="1" x14ac:dyDescent="0.25">
      <c r="A11" s="8" t="s">
        <v>6</v>
      </c>
      <c r="B11" s="26">
        <v>1980612.9</v>
      </c>
      <c r="C11" s="27"/>
      <c r="D11" s="26">
        <v>2031500</v>
      </c>
      <c r="E11" s="26">
        <v>2278140</v>
      </c>
      <c r="F11" s="26">
        <v>1958195.51</v>
      </c>
      <c r="G11" s="26"/>
      <c r="H11" s="33">
        <v>2278140</v>
      </c>
      <c r="I11" s="24">
        <f t="shared" si="9"/>
        <v>0.85955889892631709</v>
      </c>
      <c r="J11" s="25">
        <f t="shared" si="10"/>
        <v>1.150219712292089</v>
      </c>
      <c r="K11" s="28">
        <v>2042400</v>
      </c>
      <c r="L11" s="28">
        <v>2091800</v>
      </c>
      <c r="M11" s="28">
        <v>2188300</v>
      </c>
      <c r="N11" s="44">
        <f t="shared" si="12"/>
        <v>0.89652084595327763</v>
      </c>
    </row>
    <row r="12" spans="1:17" ht="24.75" customHeight="1" x14ac:dyDescent="0.25">
      <c r="A12" s="8" t="s">
        <v>7</v>
      </c>
      <c r="B12" s="26">
        <v>528764.13</v>
      </c>
      <c r="C12" s="27"/>
      <c r="D12" s="26">
        <v>199000</v>
      </c>
      <c r="E12" s="26">
        <v>199000</v>
      </c>
      <c r="F12" s="26">
        <v>72099.259999999995</v>
      </c>
      <c r="G12" s="26"/>
      <c r="H12" s="33">
        <v>72000</v>
      </c>
      <c r="I12" s="24">
        <f t="shared" si="9"/>
        <v>0.36230783919597986</v>
      </c>
      <c r="J12" s="25">
        <f t="shared" si="10"/>
        <v>0.13616657393155621</v>
      </c>
      <c r="K12" s="28">
        <v>8000</v>
      </c>
      <c r="L12" s="28">
        <v>3000</v>
      </c>
      <c r="M12" s="28">
        <v>2000</v>
      </c>
      <c r="N12" s="44">
        <f t="shared" si="12"/>
        <v>0.1111111111111111</v>
      </c>
    </row>
    <row r="13" spans="1:17" ht="15" x14ac:dyDescent="0.25">
      <c r="A13" s="8" t="s">
        <v>8</v>
      </c>
      <c r="B13" s="26">
        <v>0</v>
      </c>
      <c r="C13" s="27"/>
      <c r="D13" s="26">
        <v>0</v>
      </c>
      <c r="E13" s="26">
        <v>0</v>
      </c>
      <c r="F13" s="26">
        <v>0</v>
      </c>
      <c r="G13" s="26"/>
      <c r="H13" s="33">
        <v>0</v>
      </c>
      <c r="I13" s="24">
        <f t="shared" si="9"/>
        <v>0</v>
      </c>
      <c r="J13" s="25">
        <f t="shared" si="10"/>
        <v>0</v>
      </c>
      <c r="K13" s="28">
        <v>0</v>
      </c>
      <c r="L13" s="28">
        <v>0</v>
      </c>
      <c r="M13" s="28">
        <v>0</v>
      </c>
      <c r="N13" s="44">
        <f t="shared" si="12"/>
        <v>0</v>
      </c>
    </row>
    <row r="14" spans="1:17" ht="36.75" customHeight="1" x14ac:dyDescent="0.25">
      <c r="A14" s="8" t="s">
        <v>9</v>
      </c>
      <c r="B14" s="26">
        <v>767869.77</v>
      </c>
      <c r="C14" s="27"/>
      <c r="D14" s="26">
        <v>696000</v>
      </c>
      <c r="E14" s="26">
        <v>696000</v>
      </c>
      <c r="F14" s="26">
        <v>670976.44999999995</v>
      </c>
      <c r="G14" s="26"/>
      <c r="H14" s="33">
        <v>850000</v>
      </c>
      <c r="I14" s="24">
        <f t="shared" si="9"/>
        <v>0.96404662356321835</v>
      </c>
      <c r="J14" s="25">
        <f t="shared" si="10"/>
        <v>1.1069585406389939</v>
      </c>
      <c r="K14" s="28">
        <v>902000</v>
      </c>
      <c r="L14" s="28">
        <v>938000</v>
      </c>
      <c r="M14" s="28">
        <v>976000</v>
      </c>
      <c r="N14" s="44">
        <f t="shared" si="12"/>
        <v>1.0611764705882354</v>
      </c>
    </row>
    <row r="15" spans="1:17" ht="15" x14ac:dyDescent="0.25">
      <c r="A15" s="8" t="s">
        <v>10</v>
      </c>
      <c r="B15" s="26">
        <v>5745699.9100000001</v>
      </c>
      <c r="C15" s="27"/>
      <c r="D15" s="26">
        <v>6812000</v>
      </c>
      <c r="E15" s="26">
        <v>6812000</v>
      </c>
      <c r="F15" s="26">
        <v>1860386.69</v>
      </c>
      <c r="G15" s="26"/>
      <c r="H15" s="33">
        <v>6034800</v>
      </c>
      <c r="I15" s="24">
        <f t="shared" si="9"/>
        <v>0.27310432912507338</v>
      </c>
      <c r="J15" s="25">
        <f t="shared" si="10"/>
        <v>1.0503159048555322</v>
      </c>
      <c r="K15" s="28">
        <v>6174000</v>
      </c>
      <c r="L15" s="28">
        <v>6254000</v>
      </c>
      <c r="M15" s="28">
        <v>6335000</v>
      </c>
      <c r="N15" s="44">
        <f t="shared" si="12"/>
        <v>1.0230662159475046</v>
      </c>
    </row>
    <row r="16" spans="1:17" ht="15" x14ac:dyDescent="0.25">
      <c r="A16" s="8" t="s">
        <v>11</v>
      </c>
      <c r="B16" s="26">
        <v>9320524.7200000007</v>
      </c>
      <c r="C16" s="27"/>
      <c r="D16" s="26">
        <v>11144000</v>
      </c>
      <c r="E16" s="26">
        <v>11144000</v>
      </c>
      <c r="F16" s="26">
        <v>9357217.2699999996</v>
      </c>
      <c r="G16" s="26"/>
      <c r="H16" s="33">
        <v>10162300</v>
      </c>
      <c r="I16" s="24">
        <f t="shared" si="9"/>
        <v>0.83966414842067472</v>
      </c>
      <c r="J16" s="25">
        <f t="shared" si="10"/>
        <v>1.0903141513260211</v>
      </c>
      <c r="K16" s="28">
        <v>12893000</v>
      </c>
      <c r="L16" s="28">
        <v>12956000</v>
      </c>
      <c r="M16" s="28">
        <v>12982000</v>
      </c>
      <c r="N16" s="44">
        <f t="shared" si="12"/>
        <v>1.2687088552788246</v>
      </c>
    </row>
    <row r="17" spans="1:14" ht="22.5" customHeight="1" x14ac:dyDescent="0.25">
      <c r="A17" s="8" t="s">
        <v>12</v>
      </c>
      <c r="B17" s="26">
        <v>88010.51</v>
      </c>
      <c r="C17" s="27"/>
      <c r="D17" s="26">
        <v>42000</v>
      </c>
      <c r="E17" s="26">
        <v>42000</v>
      </c>
      <c r="F17" s="26">
        <v>34224.699999999997</v>
      </c>
      <c r="G17" s="26"/>
      <c r="H17" s="33">
        <v>42000</v>
      </c>
      <c r="I17" s="24">
        <f t="shared" si="9"/>
        <v>0.8148738095238095</v>
      </c>
      <c r="J17" s="25">
        <f t="shared" si="10"/>
        <v>0.47721573253012628</v>
      </c>
      <c r="K17" s="28">
        <v>36000</v>
      </c>
      <c r="L17" s="28">
        <v>38000</v>
      </c>
      <c r="M17" s="28">
        <v>40000</v>
      </c>
      <c r="N17" s="44">
        <f t="shared" si="12"/>
        <v>0.8571428571428571</v>
      </c>
    </row>
    <row r="18" spans="1:14" ht="15" x14ac:dyDescent="0.25">
      <c r="A18" s="8" t="s">
        <v>13</v>
      </c>
      <c r="B18" s="26">
        <v>-17309.53</v>
      </c>
      <c r="C18" s="27"/>
      <c r="D18" s="26">
        <v>0</v>
      </c>
      <c r="E18" s="26">
        <v>0</v>
      </c>
      <c r="F18" s="26">
        <v>-2946.1</v>
      </c>
      <c r="G18" s="26"/>
      <c r="H18" s="33">
        <v>0</v>
      </c>
      <c r="I18" s="24">
        <f t="shared" si="9"/>
        <v>0</v>
      </c>
      <c r="J18" s="25">
        <f t="shared" si="10"/>
        <v>0</v>
      </c>
      <c r="K18" s="28">
        <v>0</v>
      </c>
      <c r="L18" s="28">
        <v>0</v>
      </c>
      <c r="M18" s="28">
        <v>0</v>
      </c>
      <c r="N18" s="44">
        <f t="shared" si="12"/>
        <v>0</v>
      </c>
    </row>
    <row r="19" spans="1:14" ht="24.75" customHeight="1" x14ac:dyDescent="0.25">
      <c r="A19" s="9" t="s">
        <v>14</v>
      </c>
      <c r="B19" s="29">
        <f t="shared" ref="B19:H19" si="17">SUM(B20:B31)</f>
        <v>4028500.2099999995</v>
      </c>
      <c r="C19" s="29">
        <f t="shared" ref="C19" si="18">SUM(C20:C31)</f>
        <v>0</v>
      </c>
      <c r="D19" s="29">
        <f t="shared" ref="D19" si="19">SUM(D20:D31)</f>
        <v>10831000</v>
      </c>
      <c r="E19" s="29">
        <f t="shared" si="17"/>
        <v>14303553.879999999</v>
      </c>
      <c r="F19" s="29">
        <f t="shared" si="17"/>
        <v>5833175.8399999999</v>
      </c>
      <c r="G19" s="29">
        <f t="shared" si="17"/>
        <v>0</v>
      </c>
      <c r="H19" s="29">
        <f t="shared" si="17"/>
        <v>8488908</v>
      </c>
      <c r="I19" s="24">
        <f t="shared" si="9"/>
        <v>0.40781304345322605</v>
      </c>
      <c r="J19" s="25">
        <f t="shared" si="10"/>
        <v>2.1072129967693365</v>
      </c>
      <c r="K19" s="29">
        <f t="shared" ref="K19:M19" si="20">SUM(K20:K31)</f>
        <v>18568085</v>
      </c>
      <c r="L19" s="29">
        <f t="shared" si="20"/>
        <v>6617085</v>
      </c>
      <c r="M19" s="29">
        <f t="shared" si="20"/>
        <v>6719085</v>
      </c>
      <c r="N19" s="44">
        <f t="shared" si="12"/>
        <v>2.1873349316543425</v>
      </c>
    </row>
    <row r="20" spans="1:14" ht="15" x14ac:dyDescent="0.25">
      <c r="A20" s="10" t="s">
        <v>15</v>
      </c>
      <c r="B20" s="26">
        <v>2995554.53</v>
      </c>
      <c r="C20" s="27"/>
      <c r="D20" s="26">
        <v>4700000</v>
      </c>
      <c r="E20" s="26">
        <v>5433297.8799999999</v>
      </c>
      <c r="F20" s="26">
        <v>1568348.29</v>
      </c>
      <c r="G20" s="26"/>
      <c r="H20" s="26">
        <v>3000000</v>
      </c>
      <c r="I20" s="24">
        <f t="shared" si="9"/>
        <v>0.28865494302697797</v>
      </c>
      <c r="J20" s="25">
        <f t="shared" si="10"/>
        <v>1.0014840223923416</v>
      </c>
      <c r="K20" s="28">
        <v>3200000</v>
      </c>
      <c r="L20" s="28">
        <v>3300000</v>
      </c>
      <c r="M20" s="28">
        <v>3400000</v>
      </c>
      <c r="N20" s="44">
        <f t="shared" si="12"/>
        <v>1.0666666666666667</v>
      </c>
    </row>
    <row r="21" spans="1:14" ht="15" x14ac:dyDescent="0.25">
      <c r="A21" s="10" t="s">
        <v>16</v>
      </c>
      <c r="B21" s="26">
        <v>1188728.45</v>
      </c>
      <c r="C21" s="27"/>
      <c r="D21" s="26">
        <v>1242000</v>
      </c>
      <c r="E21" s="26">
        <v>1242000</v>
      </c>
      <c r="F21" s="26">
        <v>788016.06</v>
      </c>
      <c r="G21" s="26"/>
      <c r="H21" s="26">
        <v>975000</v>
      </c>
      <c r="I21" s="24">
        <f t="shared" si="9"/>
        <v>0.63447347826086964</v>
      </c>
      <c r="J21" s="25">
        <f t="shared" si="10"/>
        <v>0.82020414334325054</v>
      </c>
      <c r="K21" s="28">
        <v>945000</v>
      </c>
      <c r="L21" s="28">
        <v>945000</v>
      </c>
      <c r="M21" s="28">
        <v>945000</v>
      </c>
      <c r="N21" s="44">
        <f t="shared" si="12"/>
        <v>0.96923076923076923</v>
      </c>
    </row>
    <row r="22" spans="1:14" ht="45" x14ac:dyDescent="0.25">
      <c r="A22" s="10" t="s">
        <v>17</v>
      </c>
      <c r="B22" s="26">
        <v>0</v>
      </c>
      <c r="C22" s="27"/>
      <c r="D22" s="26">
        <v>0</v>
      </c>
      <c r="E22" s="26">
        <v>0</v>
      </c>
      <c r="F22" s="26">
        <v>0</v>
      </c>
      <c r="G22" s="26"/>
      <c r="H22" s="26">
        <v>0</v>
      </c>
      <c r="I22" s="24">
        <f t="shared" si="9"/>
        <v>0</v>
      </c>
      <c r="J22" s="25">
        <f t="shared" si="10"/>
        <v>0</v>
      </c>
      <c r="K22" s="28">
        <v>0</v>
      </c>
      <c r="L22" s="28">
        <v>0</v>
      </c>
      <c r="M22" s="28">
        <v>0</v>
      </c>
      <c r="N22" s="44">
        <f t="shared" si="12"/>
        <v>0</v>
      </c>
    </row>
    <row r="23" spans="1:14" ht="58.5" customHeight="1" x14ac:dyDescent="0.25">
      <c r="A23" s="10" t="s">
        <v>18</v>
      </c>
      <c r="B23" s="26">
        <v>1164726.54</v>
      </c>
      <c r="C23" s="27"/>
      <c r="D23" s="26">
        <v>1134600</v>
      </c>
      <c r="E23" s="26">
        <v>1134600</v>
      </c>
      <c r="F23" s="26">
        <v>861541.85</v>
      </c>
      <c r="G23" s="26"/>
      <c r="H23" s="26">
        <v>1080600</v>
      </c>
      <c r="I23" s="24">
        <f t="shared" si="9"/>
        <v>0.75933531641106999</v>
      </c>
      <c r="J23" s="25">
        <f t="shared" si="10"/>
        <v>0.92777142349654018</v>
      </c>
      <c r="K23" s="28">
        <v>1112000</v>
      </c>
      <c r="L23" s="28">
        <v>1114000</v>
      </c>
      <c r="M23" s="28">
        <v>1116000</v>
      </c>
      <c r="N23" s="44">
        <f t="shared" si="12"/>
        <v>1.0290579307791967</v>
      </c>
    </row>
    <row r="24" spans="1:14" ht="33" customHeight="1" x14ac:dyDescent="0.25">
      <c r="A24" s="10" t="s">
        <v>19</v>
      </c>
      <c r="B24" s="26">
        <v>-1921194.73</v>
      </c>
      <c r="C24" s="27"/>
      <c r="D24" s="26">
        <v>726300</v>
      </c>
      <c r="E24" s="26">
        <v>726300</v>
      </c>
      <c r="F24" s="26">
        <v>1261508.3600000001</v>
      </c>
      <c r="G24" s="26"/>
      <c r="H24" s="26">
        <v>1261508</v>
      </c>
      <c r="I24" s="24">
        <f t="shared" si="9"/>
        <v>1.7368970948643812</v>
      </c>
      <c r="J24" s="25">
        <f t="shared" si="10"/>
        <v>-0.65662682720350785</v>
      </c>
      <c r="K24" s="28">
        <v>1103985</v>
      </c>
      <c r="L24" s="28">
        <v>1103985</v>
      </c>
      <c r="M24" s="28">
        <v>1103985</v>
      </c>
      <c r="N24" s="44">
        <f t="shared" si="12"/>
        <v>0.8751311921922017</v>
      </c>
    </row>
    <row r="25" spans="1:14" ht="30" x14ac:dyDescent="0.25">
      <c r="A25" s="10" t="s">
        <v>20</v>
      </c>
      <c r="B25" s="26">
        <v>22781.42</v>
      </c>
      <c r="C25" s="27"/>
      <c r="D25" s="26">
        <v>0</v>
      </c>
      <c r="E25" s="26">
        <v>0</v>
      </c>
      <c r="F25" s="26">
        <v>0</v>
      </c>
      <c r="G25" s="26"/>
      <c r="H25" s="26">
        <v>0</v>
      </c>
      <c r="I25" s="24">
        <f t="shared" si="9"/>
        <v>0</v>
      </c>
      <c r="J25" s="25">
        <f t="shared" si="10"/>
        <v>0</v>
      </c>
      <c r="K25" s="28">
        <v>0</v>
      </c>
      <c r="L25" s="28">
        <v>0</v>
      </c>
      <c r="M25" s="28">
        <v>0</v>
      </c>
      <c r="N25" s="44">
        <f t="shared" si="12"/>
        <v>0</v>
      </c>
    </row>
    <row r="26" spans="1:14" ht="15" x14ac:dyDescent="0.25">
      <c r="A26" s="10" t="s">
        <v>21</v>
      </c>
      <c r="B26" s="26">
        <v>0</v>
      </c>
      <c r="C26" s="27"/>
      <c r="D26" s="26">
        <v>0</v>
      </c>
      <c r="E26" s="26">
        <v>0</v>
      </c>
      <c r="F26" s="26">
        <v>0</v>
      </c>
      <c r="G26" s="26"/>
      <c r="H26" s="26">
        <v>0</v>
      </c>
      <c r="I26" s="24">
        <f t="shared" si="9"/>
        <v>0</v>
      </c>
      <c r="J26" s="25">
        <f t="shared" si="10"/>
        <v>0</v>
      </c>
      <c r="K26" s="28">
        <v>0</v>
      </c>
      <c r="L26" s="28">
        <v>0</v>
      </c>
      <c r="M26" s="28">
        <v>0</v>
      </c>
      <c r="N26" s="44">
        <f t="shared" si="12"/>
        <v>0</v>
      </c>
    </row>
    <row r="27" spans="1:14" ht="45" x14ac:dyDescent="0.25">
      <c r="A27" s="10" t="s">
        <v>22</v>
      </c>
      <c r="B27" s="26">
        <v>0</v>
      </c>
      <c r="C27" s="27"/>
      <c r="D27" s="26">
        <v>2483000</v>
      </c>
      <c r="E27" s="26">
        <v>5222256</v>
      </c>
      <c r="F27" s="26">
        <v>1283000</v>
      </c>
      <c r="G27" s="26"/>
      <c r="H27" s="26">
        <v>2086000</v>
      </c>
      <c r="I27" s="24">
        <f t="shared" si="9"/>
        <v>0.24567926198945436</v>
      </c>
      <c r="J27" s="25">
        <f t="shared" si="10"/>
        <v>0</v>
      </c>
      <c r="K27" s="28">
        <v>11844450</v>
      </c>
      <c r="L27" s="28">
        <v>0</v>
      </c>
      <c r="M27" s="28">
        <v>0</v>
      </c>
      <c r="N27" s="44">
        <f t="shared" si="12"/>
        <v>5.678068072866731</v>
      </c>
    </row>
    <row r="28" spans="1:14" ht="60" x14ac:dyDescent="0.25">
      <c r="A28" s="10" t="s">
        <v>23</v>
      </c>
      <c r="B28" s="26">
        <v>221722.93</v>
      </c>
      <c r="C28" s="27"/>
      <c r="D28" s="26">
        <v>310000</v>
      </c>
      <c r="E28" s="26">
        <v>310000</v>
      </c>
      <c r="F28" s="26">
        <v>34979.919999999998</v>
      </c>
      <c r="G28" s="26"/>
      <c r="H28" s="26">
        <v>50000</v>
      </c>
      <c r="I28" s="24">
        <f t="shared" si="9"/>
        <v>0.11283845161290322</v>
      </c>
      <c r="J28" s="25">
        <f t="shared" si="10"/>
        <v>0.22550667177273909</v>
      </c>
      <c r="K28" s="28">
        <v>258550</v>
      </c>
      <c r="L28" s="28">
        <v>50000</v>
      </c>
      <c r="M28" s="28">
        <v>50000</v>
      </c>
      <c r="N28" s="44">
        <f t="shared" si="12"/>
        <v>5.1710000000000003</v>
      </c>
    </row>
    <row r="29" spans="1:14" ht="19.5" customHeight="1" x14ac:dyDescent="0.25">
      <c r="A29" s="10" t="s">
        <v>24</v>
      </c>
      <c r="B29" s="26">
        <v>0</v>
      </c>
      <c r="C29" s="27"/>
      <c r="D29" s="26">
        <v>0</v>
      </c>
      <c r="E29" s="26">
        <v>0</v>
      </c>
      <c r="F29" s="26">
        <v>0</v>
      </c>
      <c r="G29" s="26"/>
      <c r="H29" s="26">
        <v>0</v>
      </c>
      <c r="I29" s="24">
        <f t="shared" si="9"/>
        <v>0</v>
      </c>
      <c r="J29" s="25">
        <f t="shared" si="10"/>
        <v>0</v>
      </c>
      <c r="K29" s="28">
        <v>0</v>
      </c>
      <c r="L29" s="28">
        <v>0</v>
      </c>
      <c r="M29" s="28">
        <v>0</v>
      </c>
      <c r="N29" s="44">
        <f t="shared" si="12"/>
        <v>0</v>
      </c>
    </row>
    <row r="30" spans="1:14" ht="15" x14ac:dyDescent="0.25">
      <c r="A30" s="10" t="s">
        <v>25</v>
      </c>
      <c r="B30" s="26">
        <v>293064.8</v>
      </c>
      <c r="C30" s="27"/>
      <c r="D30" s="26">
        <v>235100</v>
      </c>
      <c r="E30" s="26">
        <v>235100</v>
      </c>
      <c r="F30" s="26">
        <v>31787.34</v>
      </c>
      <c r="G30" s="26"/>
      <c r="H30" s="26">
        <v>35800</v>
      </c>
      <c r="I30" s="24">
        <f t="shared" si="9"/>
        <v>0.13520774138664399</v>
      </c>
      <c r="J30" s="25">
        <f t="shared" si="10"/>
        <v>0.12215728398634022</v>
      </c>
      <c r="K30" s="28">
        <v>104100</v>
      </c>
      <c r="L30" s="28">
        <v>104100</v>
      </c>
      <c r="M30" s="28">
        <v>104100</v>
      </c>
      <c r="N30" s="44">
        <f t="shared" si="12"/>
        <v>2.9078212290502794</v>
      </c>
    </row>
    <row r="31" spans="1:14" ht="15" x14ac:dyDescent="0.25">
      <c r="A31" s="10" t="s">
        <v>26</v>
      </c>
      <c r="B31" s="26">
        <v>63116.27</v>
      </c>
      <c r="C31" s="27"/>
      <c r="D31" s="26"/>
      <c r="E31" s="26">
        <v>0</v>
      </c>
      <c r="F31" s="26">
        <v>3994.02</v>
      </c>
      <c r="G31" s="26"/>
      <c r="H31" s="26">
        <v>0</v>
      </c>
      <c r="I31" s="24">
        <f t="shared" si="9"/>
        <v>0</v>
      </c>
      <c r="J31" s="25">
        <f t="shared" si="10"/>
        <v>0</v>
      </c>
      <c r="K31" s="28">
        <v>0</v>
      </c>
      <c r="L31" s="28">
        <v>0</v>
      </c>
      <c r="M31" s="28">
        <v>0</v>
      </c>
      <c r="N31" s="44">
        <f t="shared" si="12"/>
        <v>0</v>
      </c>
    </row>
    <row r="32" spans="1:14" ht="25.5" customHeight="1" x14ac:dyDescent="0.25">
      <c r="A32" s="9" t="s">
        <v>27</v>
      </c>
      <c r="B32" s="29">
        <f>B33+B42+B44</f>
        <v>202645717.91000003</v>
      </c>
      <c r="C32" s="29">
        <f t="shared" ref="C32" si="21">C33+C42+C44</f>
        <v>0</v>
      </c>
      <c r="D32" s="29">
        <f t="shared" ref="D32" si="22">D33+D42+D44</f>
        <v>224922352.38999999</v>
      </c>
      <c r="E32" s="29">
        <f t="shared" ref="E32" si="23">E33+E42+E44</f>
        <v>298429171.29000002</v>
      </c>
      <c r="F32" s="29">
        <f t="shared" ref="F32" si="24">F33+F42+F44</f>
        <v>223794284.70999998</v>
      </c>
      <c r="G32" s="29">
        <f t="shared" ref="G32:H32" si="25">G33+G42+G44</f>
        <v>0</v>
      </c>
      <c r="H32" s="29">
        <f t="shared" si="25"/>
        <v>309371118.69</v>
      </c>
      <c r="I32" s="24">
        <f t="shared" si="9"/>
        <v>0.74990753666144383</v>
      </c>
      <c r="J32" s="25">
        <f t="shared" si="10"/>
        <v>1.5266600344715864</v>
      </c>
      <c r="K32" s="29">
        <f t="shared" ref="K32:M32" si="26">K33+K42+K44</f>
        <v>315588670.99000001</v>
      </c>
      <c r="L32" s="29">
        <f t="shared" si="26"/>
        <v>566681545.73000002</v>
      </c>
      <c r="M32" s="29">
        <f t="shared" si="26"/>
        <v>252729611.57999998</v>
      </c>
      <c r="N32" s="44">
        <f t="shared" si="12"/>
        <v>1.0200973908822764</v>
      </c>
    </row>
    <row r="33" spans="1:21" ht="38.25" x14ac:dyDescent="0.25">
      <c r="A33" s="8" t="s">
        <v>28</v>
      </c>
      <c r="B33" s="28">
        <f t="shared" ref="B33:F33" si="27">B34+B38+B39+B40</f>
        <v>202891114.55000001</v>
      </c>
      <c r="C33" s="28">
        <f t="shared" si="27"/>
        <v>0</v>
      </c>
      <c r="D33" s="28">
        <f t="shared" ref="D33" si="28">D34+D38+D39+D40</f>
        <v>224722352.38999999</v>
      </c>
      <c r="E33" s="28">
        <f t="shared" ref="E33" si="29">E34+E38+E39+E40</f>
        <v>298229171.29000002</v>
      </c>
      <c r="F33" s="28">
        <f t="shared" si="27"/>
        <v>224110223.38999999</v>
      </c>
      <c r="G33" s="28">
        <f t="shared" ref="G33:H33" si="30">G34+G38+G39+G40</f>
        <v>0</v>
      </c>
      <c r="H33" s="28">
        <f t="shared" si="30"/>
        <v>309316771.29000002</v>
      </c>
      <c r="I33" s="24">
        <f t="shared" si="9"/>
        <v>0.75146982577393051</v>
      </c>
      <c r="J33" s="25">
        <f t="shared" si="10"/>
        <v>1.5245456755267255</v>
      </c>
      <c r="K33" s="28">
        <f t="shared" ref="K33:M33" si="31">K34+K38+K39+K40</f>
        <v>315488670.99000001</v>
      </c>
      <c r="L33" s="28">
        <f t="shared" si="31"/>
        <v>566581545.73000002</v>
      </c>
      <c r="M33" s="28">
        <f t="shared" si="31"/>
        <v>252729611.57999998</v>
      </c>
      <c r="N33" s="44">
        <f t="shared" si="12"/>
        <v>1.0199533302842267</v>
      </c>
    </row>
    <row r="34" spans="1:21" ht="20.25" customHeight="1" x14ac:dyDescent="0.25">
      <c r="A34" s="8" t="s">
        <v>29</v>
      </c>
      <c r="B34" s="28">
        <f t="shared" ref="B34:F34" si="32">B35+B36+B37</f>
        <v>50749470.200000003</v>
      </c>
      <c r="C34" s="28">
        <f t="shared" si="32"/>
        <v>0</v>
      </c>
      <c r="D34" s="28">
        <f t="shared" ref="D34" si="33">D35+D36+D37</f>
        <v>38141000</v>
      </c>
      <c r="E34" s="28">
        <f t="shared" ref="E34" si="34">E35+E36+E37</f>
        <v>63776476</v>
      </c>
      <c r="F34" s="28">
        <f t="shared" si="32"/>
        <v>50606021.159999996</v>
      </c>
      <c r="G34" s="28">
        <f t="shared" ref="G34:H34" si="35">G35+G36+G37</f>
        <v>0</v>
      </c>
      <c r="H34" s="28">
        <f t="shared" si="35"/>
        <v>74864076</v>
      </c>
      <c r="I34" s="24">
        <f t="shared" si="9"/>
        <v>0.79349039542416855</v>
      </c>
      <c r="J34" s="25">
        <f t="shared" si="10"/>
        <v>1.4751696067952251</v>
      </c>
      <c r="K34" s="28">
        <f t="shared" ref="K34:M34" si="36">K35+K36+K37</f>
        <v>38717180</v>
      </c>
      <c r="L34" s="28">
        <f t="shared" si="36"/>
        <v>16799000</v>
      </c>
      <c r="M34" s="28">
        <f t="shared" si="36"/>
        <v>14062000</v>
      </c>
      <c r="N34" s="44">
        <f t="shared" si="12"/>
        <v>0.5171663375635599</v>
      </c>
    </row>
    <row r="35" spans="1:21" ht="28.5" customHeight="1" x14ac:dyDescent="0.25">
      <c r="A35" s="11" t="s">
        <v>30</v>
      </c>
      <c r="B35" s="28">
        <v>29569000</v>
      </c>
      <c r="C35" s="27"/>
      <c r="D35" s="28">
        <v>33674000</v>
      </c>
      <c r="E35" s="26">
        <v>33674000</v>
      </c>
      <c r="F35" s="26">
        <v>28061670</v>
      </c>
      <c r="G35" s="26"/>
      <c r="H35" s="26">
        <v>33674000</v>
      </c>
      <c r="I35" s="24">
        <f t="shared" si="9"/>
        <v>0.83333343232167245</v>
      </c>
      <c r="J35" s="25">
        <f t="shared" si="10"/>
        <v>1.1388278264398526</v>
      </c>
      <c r="K35" s="28">
        <v>35492000</v>
      </c>
      <c r="L35" s="28">
        <v>16799000</v>
      </c>
      <c r="M35" s="28">
        <v>14062000</v>
      </c>
      <c r="N35" s="44">
        <f t="shared" si="12"/>
        <v>1.0539882401853062</v>
      </c>
    </row>
    <row r="36" spans="1:21" ht="29.25" customHeight="1" x14ac:dyDescent="0.25">
      <c r="A36" s="11" t="s">
        <v>31</v>
      </c>
      <c r="B36" s="28">
        <v>21180470.199999999</v>
      </c>
      <c r="C36" s="27"/>
      <c r="D36" s="28">
        <v>4467000</v>
      </c>
      <c r="E36" s="26">
        <v>30102476</v>
      </c>
      <c r="F36" s="26">
        <v>22544351.16</v>
      </c>
      <c r="G36" s="26"/>
      <c r="H36" s="26">
        <v>41190076</v>
      </c>
      <c r="I36" s="24">
        <f t="shared" si="9"/>
        <v>0.7489201605874547</v>
      </c>
      <c r="J36" s="25">
        <f t="shared" si="10"/>
        <v>1.9447196219468255</v>
      </c>
      <c r="K36" s="28">
        <v>3225180</v>
      </c>
      <c r="L36" s="28">
        <v>0</v>
      </c>
      <c r="M36" s="28">
        <v>0</v>
      </c>
      <c r="N36" s="44">
        <f t="shared" si="12"/>
        <v>7.8299928361384913E-2</v>
      </c>
    </row>
    <row r="37" spans="1:21" ht="14.25" customHeight="1" x14ac:dyDescent="0.25">
      <c r="A37" s="11" t="s">
        <v>32</v>
      </c>
      <c r="B37" s="26">
        <v>0</v>
      </c>
      <c r="C37" s="27"/>
      <c r="D37" s="26">
        <v>0</v>
      </c>
      <c r="E37" s="26">
        <v>0</v>
      </c>
      <c r="F37" s="26">
        <v>0</v>
      </c>
      <c r="G37" s="26"/>
      <c r="H37" s="26">
        <v>0</v>
      </c>
      <c r="I37" s="24">
        <f t="shared" si="9"/>
        <v>0</v>
      </c>
      <c r="J37" s="25">
        <f t="shared" si="10"/>
        <v>0</v>
      </c>
      <c r="K37" s="28">
        <v>0</v>
      </c>
      <c r="L37" s="28">
        <v>0</v>
      </c>
      <c r="M37" s="28">
        <v>0</v>
      </c>
      <c r="N37" s="44">
        <f t="shared" si="12"/>
        <v>0</v>
      </c>
    </row>
    <row r="38" spans="1:21" s="7" customFormat="1" ht="14.25" customHeight="1" x14ac:dyDescent="0.25">
      <c r="A38" s="8" t="s">
        <v>33</v>
      </c>
      <c r="B38" s="26">
        <v>43031784.670000002</v>
      </c>
      <c r="C38" s="30"/>
      <c r="D38" s="26">
        <v>61662195.109999999</v>
      </c>
      <c r="E38" s="26">
        <v>110436360.25</v>
      </c>
      <c r="F38" s="26">
        <v>78840607.870000005</v>
      </c>
      <c r="G38" s="26"/>
      <c r="H38" s="26">
        <v>110436360.25</v>
      </c>
      <c r="I38" s="24">
        <f t="shared" si="9"/>
        <v>0.71390081755252344</v>
      </c>
      <c r="J38" s="25">
        <f t="shared" si="10"/>
        <v>2.5663904273761555</v>
      </c>
      <c r="K38" s="26">
        <v>133635985.79000001</v>
      </c>
      <c r="L38" s="26">
        <v>404356171.52999997</v>
      </c>
      <c r="M38" s="26">
        <v>93034980.379999995</v>
      </c>
      <c r="N38" s="44">
        <f t="shared" si="12"/>
        <v>1.2100723483414513</v>
      </c>
      <c r="O38" s="20"/>
      <c r="P38" s="20"/>
      <c r="Q38" s="20"/>
      <c r="R38" s="21"/>
      <c r="S38" s="21"/>
      <c r="T38" s="21"/>
    </row>
    <row r="39" spans="1:21" ht="14.25" customHeight="1" x14ac:dyDescent="0.25">
      <c r="A39" s="8" t="s">
        <v>34</v>
      </c>
      <c r="B39" s="26">
        <v>103791927.68000001</v>
      </c>
      <c r="C39" s="27"/>
      <c r="D39" s="26">
        <v>119919477.28</v>
      </c>
      <c r="E39" s="26">
        <v>118210525.04000001</v>
      </c>
      <c r="F39" s="26">
        <v>90000494.359999999</v>
      </c>
      <c r="G39" s="26"/>
      <c r="H39" s="26">
        <v>118210525.04000001</v>
      </c>
      <c r="I39" s="24">
        <f t="shared" si="9"/>
        <v>0.76135770761144739</v>
      </c>
      <c r="J39" s="25">
        <f t="shared" si="10"/>
        <v>1.138918292417247</v>
      </c>
      <c r="K39" s="28">
        <v>138057705.19999999</v>
      </c>
      <c r="L39" s="28">
        <v>140426694.19999999</v>
      </c>
      <c r="M39" s="28">
        <v>140632951.19999999</v>
      </c>
      <c r="N39" s="44">
        <f t="shared" si="12"/>
        <v>1.1678968954184419</v>
      </c>
    </row>
    <row r="40" spans="1:21" ht="27" customHeight="1" x14ac:dyDescent="0.25">
      <c r="A40" s="8" t="s">
        <v>35</v>
      </c>
      <c r="B40" s="26">
        <v>5317932</v>
      </c>
      <c r="C40" s="27"/>
      <c r="D40" s="26">
        <v>4999680</v>
      </c>
      <c r="E40" s="26">
        <v>5805810</v>
      </c>
      <c r="F40" s="26">
        <v>4663100</v>
      </c>
      <c r="G40" s="26"/>
      <c r="H40" s="26">
        <v>5805810</v>
      </c>
      <c r="I40" s="24">
        <f t="shared" si="9"/>
        <v>0.8031781956350621</v>
      </c>
      <c r="J40" s="25">
        <f t="shared" si="10"/>
        <v>1.0917420531138795</v>
      </c>
      <c r="K40" s="28">
        <v>5077800</v>
      </c>
      <c r="L40" s="28">
        <v>4999680</v>
      </c>
      <c r="M40" s="28">
        <v>4999680</v>
      </c>
      <c r="N40" s="44">
        <f t="shared" si="12"/>
        <v>0.87460664403416577</v>
      </c>
    </row>
    <row r="41" spans="1:21" ht="26.25" customHeight="1" x14ac:dyDescent="0.25">
      <c r="A41" s="11" t="s">
        <v>36</v>
      </c>
      <c r="B41" s="26">
        <v>0</v>
      </c>
      <c r="C41" s="27"/>
      <c r="D41" s="26">
        <v>0</v>
      </c>
      <c r="E41" s="26">
        <v>0</v>
      </c>
      <c r="F41" s="26">
        <v>0</v>
      </c>
      <c r="G41" s="26"/>
      <c r="H41" s="26">
        <v>0</v>
      </c>
      <c r="I41" s="24">
        <f t="shared" si="9"/>
        <v>0</v>
      </c>
      <c r="J41" s="25">
        <f t="shared" si="10"/>
        <v>0</v>
      </c>
      <c r="K41" s="28">
        <v>0</v>
      </c>
      <c r="L41" s="28">
        <v>0</v>
      </c>
      <c r="M41" s="28">
        <v>0</v>
      </c>
      <c r="N41" s="44">
        <f t="shared" si="12"/>
        <v>0</v>
      </c>
    </row>
    <row r="42" spans="1:21" ht="19.5" customHeight="1" x14ac:dyDescent="0.25">
      <c r="A42" s="8" t="s">
        <v>37</v>
      </c>
      <c r="B42" s="28">
        <v>135251.21</v>
      </c>
      <c r="C42" s="27"/>
      <c r="D42" s="28">
        <v>200000</v>
      </c>
      <c r="E42" s="26">
        <v>200000</v>
      </c>
      <c r="F42" s="26">
        <v>43930.879999999997</v>
      </c>
      <c r="G42" s="26"/>
      <c r="H42" s="31">
        <v>54347.399999999994</v>
      </c>
      <c r="I42" s="24">
        <f t="shared" si="9"/>
        <v>0.2196544</v>
      </c>
      <c r="J42" s="25">
        <f t="shared" si="10"/>
        <v>0.40182561028474345</v>
      </c>
      <c r="K42" s="28">
        <v>100000</v>
      </c>
      <c r="L42" s="28">
        <v>100000</v>
      </c>
      <c r="M42" s="28">
        <v>0</v>
      </c>
      <c r="N42" s="44">
        <f t="shared" si="12"/>
        <v>1.8400144257130977</v>
      </c>
    </row>
    <row r="43" spans="1:21" ht="38.25" x14ac:dyDescent="0.25">
      <c r="A43" s="8" t="s">
        <v>38</v>
      </c>
      <c r="B43" s="26">
        <v>0</v>
      </c>
      <c r="C43" s="27"/>
      <c r="D43" s="26">
        <v>0</v>
      </c>
      <c r="E43" s="26">
        <v>0</v>
      </c>
      <c r="F43" s="26">
        <v>0</v>
      </c>
      <c r="G43" s="26"/>
      <c r="H43" s="26">
        <v>0</v>
      </c>
      <c r="I43" s="24">
        <f t="shared" si="9"/>
        <v>0</v>
      </c>
      <c r="J43" s="25">
        <f t="shared" si="10"/>
        <v>0</v>
      </c>
      <c r="K43" s="28">
        <v>0</v>
      </c>
      <c r="L43" s="28">
        <v>0</v>
      </c>
      <c r="M43" s="28">
        <v>0</v>
      </c>
      <c r="N43" s="44">
        <f t="shared" si="12"/>
        <v>0</v>
      </c>
    </row>
    <row r="44" spans="1:21" ht="15" x14ac:dyDescent="0.25">
      <c r="A44" s="8" t="s">
        <v>39</v>
      </c>
      <c r="B44" s="26">
        <v>-380647.85</v>
      </c>
      <c r="C44" s="27"/>
      <c r="D44" s="26">
        <v>0</v>
      </c>
      <c r="E44" s="26">
        <v>0</v>
      </c>
      <c r="F44" s="26">
        <v>-359869.56</v>
      </c>
      <c r="G44" s="26"/>
      <c r="H44" s="26">
        <v>0</v>
      </c>
      <c r="I44" s="24">
        <f t="shared" si="9"/>
        <v>0</v>
      </c>
      <c r="J44" s="25">
        <f t="shared" si="10"/>
        <v>0</v>
      </c>
      <c r="K44" s="28">
        <v>0</v>
      </c>
      <c r="L44" s="28">
        <v>0</v>
      </c>
      <c r="M44" s="28">
        <v>0</v>
      </c>
      <c r="N44" s="44">
        <f t="shared" si="12"/>
        <v>0</v>
      </c>
    </row>
    <row r="45" spans="1:21" ht="25.5" customHeight="1" x14ac:dyDescent="0.25">
      <c r="A45" s="9" t="s">
        <v>40</v>
      </c>
      <c r="B45" s="29">
        <f t="shared" ref="B45:H45" si="37">B6</f>
        <v>286376382.00999999</v>
      </c>
      <c r="C45" s="29">
        <f t="shared" si="37"/>
        <v>0</v>
      </c>
      <c r="D45" s="29">
        <f t="shared" ref="D45" si="38">D6</f>
        <v>318858852.38999999</v>
      </c>
      <c r="E45" s="29">
        <f t="shared" si="37"/>
        <v>414999310.17000002</v>
      </c>
      <c r="F45" s="29">
        <f t="shared" si="37"/>
        <v>307585725.65999997</v>
      </c>
      <c r="G45" s="29">
        <f t="shared" si="37"/>
        <v>0</v>
      </c>
      <c r="H45" s="29">
        <f t="shared" si="37"/>
        <v>414968966.69</v>
      </c>
      <c r="I45" s="24">
        <f t="shared" si="9"/>
        <v>0.741171655282995</v>
      </c>
      <c r="J45" s="25">
        <f t="shared" si="10"/>
        <v>1.4490334844565138</v>
      </c>
      <c r="K45" s="29">
        <f t="shared" ref="K45:M45" si="39">K6</f>
        <v>431044155.99000001</v>
      </c>
      <c r="L45" s="29">
        <f t="shared" si="39"/>
        <v>677014430.73000002</v>
      </c>
      <c r="M45" s="29">
        <f t="shared" si="39"/>
        <v>369920996.57999998</v>
      </c>
      <c r="N45" s="44">
        <f t="shared" si="12"/>
        <v>1.0387382927167392</v>
      </c>
    </row>
    <row r="46" spans="1:21" s="2" customFormat="1" ht="15" x14ac:dyDescent="0.25">
      <c r="A46" s="4"/>
      <c r="B46" s="32"/>
      <c r="C46" s="32"/>
      <c r="D46" s="32"/>
      <c r="E46" s="29">
        <f>414999310.17-E45</f>
        <v>0</v>
      </c>
      <c r="F46" s="32"/>
      <c r="G46" s="32"/>
      <c r="H46" s="33"/>
      <c r="I46" s="24">
        <f t="shared" si="9"/>
        <v>0</v>
      </c>
      <c r="J46" s="25">
        <f t="shared" si="10"/>
        <v>0</v>
      </c>
      <c r="K46" s="34"/>
      <c r="L46" s="34"/>
      <c r="M46" s="34"/>
      <c r="N46" s="44">
        <f t="shared" si="12"/>
        <v>0</v>
      </c>
      <c r="O46" s="22"/>
      <c r="P46" s="22"/>
      <c r="Q46" s="22"/>
      <c r="R46" s="21"/>
      <c r="S46" s="21"/>
      <c r="T46" s="21"/>
      <c r="U46" s="7"/>
    </row>
    <row r="47" spans="1:21" s="84" customFormat="1" ht="15" customHeight="1" x14ac:dyDescent="0.25">
      <c r="A47" s="82" t="s">
        <v>41</v>
      </c>
      <c r="B47" s="83">
        <v>0</v>
      </c>
      <c r="C47" s="38">
        <f>C49+C53+C54+C55+C59+C66+C71+C78+C85+C113+C116+C121+C127+C132+C136+C146+C185+C203+C204+C217++C226+C227+C231+C232+C233+C234+C235+C238+C239+C241+C108+-C48</f>
        <v>0</v>
      </c>
      <c r="D47" s="38">
        <f>D49+D53+D54+D55+D59+D66+D71+D78+D85+D113+D116+D121+D127+D132+D136+D146+D185+D203+D204+D217++D226+D227+D231+D232+D233+D234+D235+D238+D239+D241+D108+-D48</f>
        <v>0</v>
      </c>
      <c r="E47" s="38">
        <f>E49+E53+E54+E55+E59+E66+E71+E78+E85+E113+E116+E121+E127+E132+E136+E146+E185+E203+E204+E217++E226+E227+E231+E232+E233+E234+E235+E238+E239+E241+E108+-E48+E131</f>
        <v>0</v>
      </c>
      <c r="F47" s="38">
        <f>F49+F53+F54+F55+F59+F66+F71+F78+F85+F113+F116+F121+F127+F132+F136+F146+F185+F203+F204+F217++F226+F227+F231+F232+F233+F234+F235+F238+F239+F241+F108+-F48</f>
        <v>0</v>
      </c>
      <c r="G47" s="38"/>
      <c r="H47" s="83"/>
      <c r="I47" s="24">
        <f t="shared" si="9"/>
        <v>0</v>
      </c>
      <c r="J47" s="25">
        <f t="shared" si="10"/>
        <v>0</v>
      </c>
      <c r="K47" s="28"/>
      <c r="L47" s="28"/>
      <c r="M47" s="28"/>
      <c r="N47" s="44">
        <f t="shared" si="12"/>
        <v>0</v>
      </c>
      <c r="O47" s="19"/>
      <c r="P47" s="19"/>
      <c r="Q47" s="19"/>
      <c r="R47" s="21"/>
      <c r="S47" s="21"/>
      <c r="T47" s="21"/>
      <c r="U47" s="7"/>
    </row>
    <row r="48" spans="1:21" ht="19.5" customHeight="1" x14ac:dyDescent="0.25">
      <c r="A48" s="9" t="s">
        <v>42</v>
      </c>
      <c r="B48" s="29">
        <f>B49+B55+B53+B54+B59+B66+B71+B78+B85+B108+B113+B116+B121+B127+B132+B136+B146+B185+B203+B204+B217+B224+B225+B226+B227+B233+B234+B235+B239+B241+B231+B131+B238</f>
        <v>289879776.86999995</v>
      </c>
      <c r="C48" s="29">
        <f>C49+C55+C53+C54+C59+C66+C71+C78+C85+C108+C113+C116+C121+C127+C132+C136+C146+C185+C203+C204+C217+C224+C225+C226+C227+C233+C234+C235+C239+C241+C231+C131</f>
        <v>0</v>
      </c>
      <c r="D48" s="29">
        <f>D49+D55+D53+D54+D59+D66+D71+D78+D85+D108+D113+D116+D121+D127+D132+D136+D146+D185+D203+D204+D217+D224+D225+D226+D227+D233+D234+D235+D239+D241+D231+D131</f>
        <v>318858852.38999999</v>
      </c>
      <c r="E48" s="29">
        <f>E49+E55+E53+E54+E59+E66+E71+E78+E85+E108+E113+E116+E121+E127+E132+E136+E146+E185+E203+E204+E217+E224+E225+E226+E227+E233+E234+E235+E239+E241+E231+E131</f>
        <v>416153168.19000006</v>
      </c>
      <c r="F48" s="29">
        <f>F49+F55+F53+F54+F59+F66+F71+F78+F85+F108+F113+F116+F121+F127+F132+F136+F146+F185+F203+F204+F217+F224+F225+F226+F227+F233+F234+F235+F239+F241+F231+F131</f>
        <v>296666821.81999999</v>
      </c>
      <c r="G48" s="29">
        <f>G49+G55+G53+G54+G59+G66+G71+G78+G85+G108+G113+G116+G121+G127+G132+G136+G146+G185+G203+G204+G217+G224+G225+G226+G227+G233+G234+G235+G239+G241+G231+G131</f>
        <v>0</v>
      </c>
      <c r="H48" s="29">
        <v>416122824.71000004</v>
      </c>
      <c r="I48" s="24">
        <f t="shared" si="9"/>
        <v>0.71287892174487288</v>
      </c>
      <c r="J48" s="25">
        <f t="shared" si="10"/>
        <v>1.4355013971761656</v>
      </c>
      <c r="K48" s="29">
        <f>K49+K55+K53+K54+K59+K66+K71+K78+K85+K108+K113+K116+K121+K127+K132+K136+K146+K185+K203+K204+K217+K224+K225+K226+K227+K233+K234+K235+K239+K241+K231+K131</f>
        <v>431044155.99000001</v>
      </c>
      <c r="L48" s="29">
        <f>L49+L55+L53+L54+L59+L66+L71+L78+L85+L108+L113+L116+L121+L127+L132+L136+L146+L185+L203+L204+L217+L224+L225+L226+L227+L233+L234+L235+L239+L241+L231+L131</f>
        <v>673836133.60000002</v>
      </c>
      <c r="M48" s="29">
        <f>M49+M55+M53+M54+M59+M66+M71+M78+M85+M108+M113+M116+M121+M127+M132+M136+M146+M185+M203+M204+M217+M224+M225+M226+M227+M233+M234+M235+M239+M241+M231+M131</f>
        <v>363358327.33000004</v>
      </c>
      <c r="N48" s="44">
        <f t="shared" si="12"/>
        <v>1.0358579976726794</v>
      </c>
      <c r="O48" s="85"/>
      <c r="P48" s="85"/>
      <c r="Q48" s="85"/>
    </row>
    <row r="49" spans="1:20" ht="26.25" customHeight="1" x14ac:dyDescent="0.25">
      <c r="A49" s="86" t="s">
        <v>43</v>
      </c>
      <c r="B49" s="26">
        <f t="shared" ref="B49:E49" si="40">SUM(B50:B51)</f>
        <v>9132583.3200000003</v>
      </c>
      <c r="C49" s="26">
        <f t="shared" si="40"/>
        <v>0</v>
      </c>
      <c r="D49" s="26">
        <f t="shared" si="40"/>
        <v>8995506</v>
      </c>
      <c r="E49" s="26">
        <f t="shared" si="40"/>
        <v>9396372</v>
      </c>
      <c r="F49" s="26">
        <f>SUM(F50:F51)</f>
        <v>7227420.1500000004</v>
      </c>
      <c r="G49" s="26"/>
      <c r="H49" s="26">
        <v>9396372</v>
      </c>
      <c r="I49" s="24">
        <f t="shared" si="9"/>
        <v>0.76917135145351845</v>
      </c>
      <c r="J49" s="25">
        <f t="shared" si="10"/>
        <v>1.0288843441945186</v>
      </c>
      <c r="K49" s="26">
        <f t="shared" ref="K49:M49" si="41">SUM(K50:K51)</f>
        <v>10011809</v>
      </c>
      <c r="L49" s="26">
        <f t="shared" si="41"/>
        <v>10283809</v>
      </c>
      <c r="M49" s="26">
        <f t="shared" si="41"/>
        <v>10283809</v>
      </c>
      <c r="N49" s="44">
        <f t="shared" si="12"/>
        <v>1.0654973004474493</v>
      </c>
      <c r="O49" s="87">
        <v>10011809</v>
      </c>
      <c r="P49" s="19">
        <v>10283809</v>
      </c>
      <c r="Q49" s="19">
        <v>10283809</v>
      </c>
      <c r="R49" s="88">
        <f>K49-O49</f>
        <v>0</v>
      </c>
      <c r="S49" s="88">
        <f t="shared" ref="S49:T49" si="42">L49-P49</f>
        <v>0</v>
      </c>
      <c r="T49" s="88">
        <f t="shared" si="42"/>
        <v>0</v>
      </c>
    </row>
    <row r="50" spans="1:20" ht="21" customHeight="1" x14ac:dyDescent="0.25">
      <c r="A50" s="5" t="s">
        <v>118</v>
      </c>
      <c r="B50" s="26">
        <v>1450869.4</v>
      </c>
      <c r="C50" s="26"/>
      <c r="D50" s="26">
        <v>1614472</v>
      </c>
      <c r="E50" s="26">
        <v>1672810</v>
      </c>
      <c r="F50" s="26">
        <v>1336626.02</v>
      </c>
      <c r="G50" s="26"/>
      <c r="H50" s="26">
        <v>1672810</v>
      </c>
      <c r="I50" s="24">
        <f t="shared" si="9"/>
        <v>0.79903038599721432</v>
      </c>
      <c r="J50" s="25">
        <f t="shared" si="10"/>
        <v>1.1529707635987085</v>
      </c>
      <c r="K50" s="89">
        <v>1800000</v>
      </c>
      <c r="L50" s="89">
        <v>1800000</v>
      </c>
      <c r="M50" s="89">
        <v>1800000</v>
      </c>
      <c r="N50" s="44">
        <f t="shared" si="12"/>
        <v>1.0760337396357027</v>
      </c>
    </row>
    <row r="51" spans="1:20" ht="54" customHeight="1" x14ac:dyDescent="0.25">
      <c r="A51" s="5" t="s">
        <v>119</v>
      </c>
      <c r="B51" s="26">
        <f>6192666.76+11453.49+1472280.19+5313.48</f>
        <v>7681713.9199999999</v>
      </c>
      <c r="C51" s="26"/>
      <c r="D51" s="26">
        <v>7381034</v>
      </c>
      <c r="E51" s="26">
        <v>7723562</v>
      </c>
      <c r="F51" s="26">
        <v>5890794.1299999999</v>
      </c>
      <c r="G51" s="26"/>
      <c r="H51" s="26">
        <v>7723562</v>
      </c>
      <c r="I51" s="24">
        <f t="shared" si="9"/>
        <v>0.76270432347147599</v>
      </c>
      <c r="J51" s="25">
        <f t="shared" si="10"/>
        <v>1.0054477529931236</v>
      </c>
      <c r="K51" s="89">
        <f>1911809+6300000</f>
        <v>8211809</v>
      </c>
      <c r="L51" s="89">
        <f>1911809+6572000</f>
        <v>8483809</v>
      </c>
      <c r="M51" s="89">
        <f>1911809+6572000</f>
        <v>8483809</v>
      </c>
      <c r="N51" s="44">
        <f t="shared" si="12"/>
        <v>1.0632152625951601</v>
      </c>
    </row>
    <row r="52" spans="1:20" ht="30" customHeight="1" x14ac:dyDescent="0.25">
      <c r="A52" s="90" t="s">
        <v>44</v>
      </c>
      <c r="B52" s="26">
        <v>0</v>
      </c>
      <c r="C52" s="26"/>
      <c r="D52" s="26">
        <v>0</v>
      </c>
      <c r="E52" s="26">
        <v>0</v>
      </c>
      <c r="F52" s="26">
        <v>0</v>
      </c>
      <c r="G52" s="26"/>
      <c r="H52" s="26">
        <v>0</v>
      </c>
      <c r="I52" s="24">
        <f t="shared" si="9"/>
        <v>0</v>
      </c>
      <c r="J52" s="25">
        <f t="shared" si="10"/>
        <v>0</v>
      </c>
      <c r="K52" s="89"/>
      <c r="L52" s="28"/>
      <c r="M52" s="28"/>
      <c r="N52" s="44">
        <f t="shared" si="12"/>
        <v>0</v>
      </c>
    </row>
    <row r="53" spans="1:20" ht="46.5" customHeight="1" x14ac:dyDescent="0.25">
      <c r="A53" s="5" t="s">
        <v>45</v>
      </c>
      <c r="B53" s="26">
        <v>0</v>
      </c>
      <c r="C53" s="26"/>
      <c r="D53" s="26">
        <v>0</v>
      </c>
      <c r="E53" s="26">
        <v>0</v>
      </c>
      <c r="F53" s="26">
        <v>0</v>
      </c>
      <c r="G53" s="26"/>
      <c r="H53" s="26">
        <v>0</v>
      </c>
      <c r="I53" s="24">
        <f t="shared" si="9"/>
        <v>0</v>
      </c>
      <c r="J53" s="25">
        <f t="shared" si="10"/>
        <v>0</v>
      </c>
      <c r="K53" s="28"/>
      <c r="L53" s="28"/>
      <c r="M53" s="28"/>
      <c r="N53" s="44">
        <f t="shared" si="12"/>
        <v>0</v>
      </c>
    </row>
    <row r="54" spans="1:20" ht="61.5" customHeight="1" x14ac:dyDescent="0.25">
      <c r="A54" s="5" t="s">
        <v>46</v>
      </c>
      <c r="B54" s="26">
        <v>1800</v>
      </c>
      <c r="C54" s="26"/>
      <c r="D54" s="26">
        <v>0</v>
      </c>
      <c r="E54" s="26">
        <v>0</v>
      </c>
      <c r="F54" s="26">
        <v>0</v>
      </c>
      <c r="G54" s="26"/>
      <c r="H54" s="26">
        <v>0</v>
      </c>
      <c r="I54" s="24">
        <f t="shared" si="9"/>
        <v>0</v>
      </c>
      <c r="J54" s="25">
        <f t="shared" si="10"/>
        <v>0</v>
      </c>
      <c r="K54" s="28"/>
      <c r="L54" s="28"/>
      <c r="M54" s="28"/>
      <c r="N54" s="44">
        <f t="shared" si="12"/>
        <v>0</v>
      </c>
    </row>
    <row r="55" spans="1:20" ht="64.5" customHeight="1" x14ac:dyDescent="0.25">
      <c r="A55" s="86" t="s">
        <v>47</v>
      </c>
      <c r="B55" s="26">
        <f t="shared" ref="B55:E55" si="43">B56+B57</f>
        <v>2695158.71</v>
      </c>
      <c r="C55" s="26">
        <f t="shared" si="43"/>
        <v>0</v>
      </c>
      <c r="D55" s="26">
        <f t="shared" si="43"/>
        <v>2719584</v>
      </c>
      <c r="E55" s="26">
        <f t="shared" si="43"/>
        <v>2792325.74</v>
      </c>
      <c r="F55" s="26">
        <f>F56+F57</f>
        <v>2005471.7799999998</v>
      </c>
      <c r="G55" s="26">
        <f t="shared" ref="G55:H55" si="44">G56+G57</f>
        <v>0</v>
      </c>
      <c r="H55" s="26">
        <f t="shared" si="44"/>
        <v>2792325.74</v>
      </c>
      <c r="I55" s="24">
        <f t="shared" si="9"/>
        <v>0.71820839211975307</v>
      </c>
      <c r="J55" s="25">
        <f t="shared" si="10"/>
        <v>1.0360524334390684</v>
      </c>
      <c r="K55" s="26">
        <f t="shared" ref="K55:M55" si="45">K56+K57</f>
        <v>2953148</v>
      </c>
      <c r="L55" s="26">
        <f t="shared" si="45"/>
        <v>3054148</v>
      </c>
      <c r="M55" s="26">
        <f t="shared" si="45"/>
        <v>3054148</v>
      </c>
      <c r="N55" s="44">
        <f t="shared" si="12"/>
        <v>1.0575943765070903</v>
      </c>
      <c r="O55" s="19">
        <v>2953148</v>
      </c>
      <c r="P55" s="19">
        <v>3054148</v>
      </c>
      <c r="Q55" s="19">
        <v>3054148</v>
      </c>
      <c r="R55" s="88">
        <f>K55-O55</f>
        <v>0</v>
      </c>
      <c r="S55" s="88">
        <f t="shared" ref="S55" si="46">L55-P55</f>
        <v>0</v>
      </c>
      <c r="T55" s="88">
        <f t="shared" ref="T55" si="47">M55-Q55</f>
        <v>0</v>
      </c>
    </row>
    <row r="56" spans="1:20" ht="18" customHeight="1" x14ac:dyDescent="0.25">
      <c r="A56" s="5" t="s">
        <v>118</v>
      </c>
      <c r="B56" s="26">
        <v>420826.02</v>
      </c>
      <c r="C56" s="26"/>
      <c r="D56" s="26">
        <v>486662</v>
      </c>
      <c r="E56" s="26">
        <v>498262</v>
      </c>
      <c r="F56" s="26">
        <v>369779.79</v>
      </c>
      <c r="G56" s="26"/>
      <c r="H56" s="26">
        <v>498262</v>
      </c>
      <c r="I56" s="24">
        <f t="shared" si="9"/>
        <v>0.74213925605404385</v>
      </c>
      <c r="J56" s="25">
        <f t="shared" si="10"/>
        <v>1.1840094868658548</v>
      </c>
      <c r="K56" s="28">
        <v>533936</v>
      </c>
      <c r="L56" s="28">
        <v>533936</v>
      </c>
      <c r="M56" s="28">
        <v>533936</v>
      </c>
      <c r="N56" s="44">
        <f t="shared" si="12"/>
        <v>1.0715968707226318</v>
      </c>
    </row>
    <row r="57" spans="1:20" ht="54.75" customHeight="1" x14ac:dyDescent="0.25">
      <c r="A57" s="5" t="s">
        <v>119</v>
      </c>
      <c r="B57" s="26">
        <f>1838546.66+435786.03</f>
        <v>2274332.69</v>
      </c>
      <c r="C57" s="26"/>
      <c r="D57" s="26">
        <v>2232922</v>
      </c>
      <c r="E57" s="26">
        <v>2294063.7400000002</v>
      </c>
      <c r="F57" s="26">
        <v>1635691.9899999998</v>
      </c>
      <c r="G57" s="26"/>
      <c r="H57" s="26">
        <v>2294063.7400000002</v>
      </c>
      <c r="I57" s="24">
        <f t="shared" si="9"/>
        <v>0.71301069864780631</v>
      </c>
      <c r="J57" s="25">
        <f t="shared" si="10"/>
        <v>1.0086755337452413</v>
      </c>
      <c r="K57" s="89">
        <f>569212+1850000</f>
        <v>2419212</v>
      </c>
      <c r="L57" s="89">
        <f>569212+1951000</f>
        <v>2520212</v>
      </c>
      <c r="M57" s="89">
        <f>569212+1951000</f>
        <v>2520212</v>
      </c>
      <c r="N57" s="44">
        <f t="shared" si="12"/>
        <v>1.0545530875266786</v>
      </c>
    </row>
    <row r="58" spans="1:20" ht="25.5" x14ac:dyDescent="0.25">
      <c r="A58" s="90" t="s">
        <v>44</v>
      </c>
      <c r="B58" s="35">
        <v>0</v>
      </c>
      <c r="C58" s="35"/>
      <c r="D58" s="35">
        <v>0</v>
      </c>
      <c r="E58" s="35">
        <v>0</v>
      </c>
      <c r="F58" s="35">
        <v>0</v>
      </c>
      <c r="G58" s="35"/>
      <c r="H58" s="26">
        <v>0</v>
      </c>
      <c r="I58" s="24">
        <f t="shared" si="9"/>
        <v>0</v>
      </c>
      <c r="J58" s="25">
        <f t="shared" si="10"/>
        <v>0</v>
      </c>
      <c r="K58" s="28"/>
      <c r="L58" s="28"/>
      <c r="M58" s="28"/>
      <c r="N58" s="44">
        <f t="shared" si="12"/>
        <v>0</v>
      </c>
    </row>
    <row r="59" spans="1:20" ht="55.5" customHeight="1" x14ac:dyDescent="0.25">
      <c r="A59" s="5" t="s">
        <v>48</v>
      </c>
      <c r="B59" s="26">
        <f>B60+B61+B62+B64+B63</f>
        <v>16552905.930000002</v>
      </c>
      <c r="C59" s="26">
        <f t="shared" ref="C59:E59" si="48">C60+C61+C62+C64+C63</f>
        <v>0</v>
      </c>
      <c r="D59" s="26">
        <f t="shared" si="48"/>
        <v>17173018</v>
      </c>
      <c r="E59" s="26">
        <f t="shared" si="48"/>
        <v>17662569</v>
      </c>
      <c r="F59" s="26">
        <f>F60+F61+F62+F64+F63</f>
        <v>13992593.529999999</v>
      </c>
      <c r="G59" s="26">
        <f t="shared" ref="G59:H59" si="49">G60+G61+G62+G64+G63</f>
        <v>0</v>
      </c>
      <c r="H59" s="26">
        <f t="shared" si="49"/>
        <v>17662569</v>
      </c>
      <c r="I59" s="24">
        <f t="shared" si="9"/>
        <v>0.79221734561942825</v>
      </c>
      <c r="J59" s="25">
        <f t="shared" si="10"/>
        <v>1.067037357349375</v>
      </c>
      <c r="K59" s="26">
        <f t="shared" ref="K59:M59" si="50">K60+K61+K62+K64+K63</f>
        <v>18049403</v>
      </c>
      <c r="L59" s="26">
        <f t="shared" si="50"/>
        <v>18049403</v>
      </c>
      <c r="M59" s="26">
        <f t="shared" si="50"/>
        <v>18049403</v>
      </c>
      <c r="N59" s="44">
        <f t="shared" si="12"/>
        <v>1.021901344023058</v>
      </c>
      <c r="O59" s="19">
        <v>18049403</v>
      </c>
      <c r="P59" s="19">
        <v>18049403</v>
      </c>
      <c r="Q59" s="19">
        <v>18049403</v>
      </c>
      <c r="R59" s="88">
        <f>K59-O59</f>
        <v>0</v>
      </c>
      <c r="S59" s="88">
        <f t="shared" ref="S59" si="51">L59-P59</f>
        <v>0</v>
      </c>
      <c r="T59" s="88">
        <f t="shared" ref="T59" si="52">M59-Q59</f>
        <v>0</v>
      </c>
    </row>
    <row r="60" spans="1:20" ht="27" customHeight="1" x14ac:dyDescent="0.25">
      <c r="A60" s="5" t="s">
        <v>120</v>
      </c>
      <c r="B60" s="35">
        <v>573121.81999999995</v>
      </c>
      <c r="C60" s="35"/>
      <c r="D60" s="35">
        <v>591097</v>
      </c>
      <c r="E60" s="35">
        <v>591097</v>
      </c>
      <c r="F60" s="35">
        <v>447772.81000000006</v>
      </c>
      <c r="G60" s="35"/>
      <c r="H60" s="31">
        <v>591097</v>
      </c>
      <c r="I60" s="24">
        <f t="shared" si="9"/>
        <v>0.75752847671363588</v>
      </c>
      <c r="J60" s="25">
        <f t="shared" si="10"/>
        <v>1.031363628765696</v>
      </c>
      <c r="K60" s="89">
        <v>617066</v>
      </c>
      <c r="L60" s="89">
        <v>617066</v>
      </c>
      <c r="M60" s="89">
        <v>617066</v>
      </c>
      <c r="N60" s="44">
        <f t="shared" si="12"/>
        <v>1.0439335675870458</v>
      </c>
    </row>
    <row r="61" spans="1:20" ht="23.25" customHeight="1" x14ac:dyDescent="0.25">
      <c r="A61" s="5" t="s">
        <v>121</v>
      </c>
      <c r="B61" s="35">
        <v>10261238.83</v>
      </c>
      <c r="C61" s="35"/>
      <c r="D61" s="35">
        <v>10371129</v>
      </c>
      <c r="E61" s="35">
        <v>10967680</v>
      </c>
      <c r="F61" s="35">
        <v>8861526.0199999996</v>
      </c>
      <c r="G61" s="35"/>
      <c r="H61" s="26">
        <v>10967680</v>
      </c>
      <c r="I61" s="24">
        <f t="shared" si="9"/>
        <v>0.80796722916788233</v>
      </c>
      <c r="J61" s="25">
        <f t="shared" si="10"/>
        <v>1.0688456025343287</v>
      </c>
      <c r="K61" s="28">
        <f>1627314+9368341</f>
        <v>10995655</v>
      </c>
      <c r="L61" s="28">
        <f t="shared" ref="L61:M61" si="53">1627314+9368341</f>
        <v>10995655</v>
      </c>
      <c r="M61" s="28">
        <f t="shared" si="53"/>
        <v>10995655</v>
      </c>
      <c r="N61" s="44">
        <f t="shared" si="12"/>
        <v>1.0025506761685243</v>
      </c>
    </row>
    <row r="62" spans="1:20" ht="35.25" customHeight="1" x14ac:dyDescent="0.25">
      <c r="A62" s="5" t="s">
        <v>122</v>
      </c>
      <c r="B62" s="35">
        <f>3128322.08+70576</f>
        <v>3198898.08</v>
      </c>
      <c r="C62" s="35"/>
      <c r="D62" s="35">
        <v>3393000</v>
      </c>
      <c r="E62" s="35">
        <v>3366000</v>
      </c>
      <c r="F62" s="35">
        <v>2545428.21</v>
      </c>
      <c r="G62" s="35"/>
      <c r="H62" s="26">
        <v>3366000</v>
      </c>
      <c r="I62" s="24">
        <f t="shared" si="9"/>
        <v>0.75621753119429591</v>
      </c>
      <c r="J62" s="25">
        <f t="shared" si="10"/>
        <v>1.0522373379273153</v>
      </c>
      <c r="K62" s="91">
        <v>3500000</v>
      </c>
      <c r="L62" s="91">
        <v>3500000</v>
      </c>
      <c r="M62" s="91">
        <v>3500000</v>
      </c>
      <c r="N62" s="44">
        <f t="shared" si="12"/>
        <v>1.0398098633392752</v>
      </c>
    </row>
    <row r="63" spans="1:20" ht="28.5" customHeight="1" x14ac:dyDescent="0.25">
      <c r="A63" s="5" t="s">
        <v>123</v>
      </c>
      <c r="B63" s="35">
        <f>1779717.73+31365</f>
        <v>1811082.73</v>
      </c>
      <c r="C63" s="35"/>
      <c r="D63" s="35">
        <v>2046931</v>
      </c>
      <c r="E63" s="26">
        <v>2004931</v>
      </c>
      <c r="F63" s="35">
        <v>1561289.89</v>
      </c>
      <c r="G63" s="35"/>
      <c r="H63" s="26">
        <v>2004931</v>
      </c>
      <c r="I63" s="24">
        <f t="shared" si="9"/>
        <v>0.7787249985161584</v>
      </c>
      <c r="J63" s="25">
        <f t="shared" si="10"/>
        <v>1.1070344644057204</v>
      </c>
      <c r="K63" s="91">
        <v>2132000</v>
      </c>
      <c r="L63" s="91">
        <v>2132000</v>
      </c>
      <c r="M63" s="91">
        <v>2132000</v>
      </c>
      <c r="N63" s="44">
        <f t="shared" si="12"/>
        <v>1.0633782409469452</v>
      </c>
    </row>
    <row r="64" spans="1:20" ht="33" customHeight="1" x14ac:dyDescent="0.25">
      <c r="A64" s="5" t="s">
        <v>124</v>
      </c>
      <c r="B64" s="35">
        <v>708564.47</v>
      </c>
      <c r="C64" s="35"/>
      <c r="D64" s="35">
        <v>770861</v>
      </c>
      <c r="E64" s="35">
        <v>732861</v>
      </c>
      <c r="F64" s="35">
        <v>576576.6</v>
      </c>
      <c r="G64" s="35"/>
      <c r="H64" s="26">
        <v>732861</v>
      </c>
      <c r="I64" s="24">
        <f t="shared" si="9"/>
        <v>0.78674755512982675</v>
      </c>
      <c r="J64" s="25">
        <f t="shared" si="10"/>
        <v>1.0342897944064287</v>
      </c>
      <c r="K64" s="89">
        <v>804682</v>
      </c>
      <c r="L64" s="89">
        <v>804682</v>
      </c>
      <c r="M64" s="89">
        <v>804682</v>
      </c>
      <c r="N64" s="44">
        <f t="shared" si="12"/>
        <v>1.0980008487284765</v>
      </c>
    </row>
    <row r="65" spans="1:20" ht="34.5" customHeight="1" x14ac:dyDescent="0.25">
      <c r="A65" s="90" t="s">
        <v>44</v>
      </c>
      <c r="B65" s="26">
        <v>1620041.63</v>
      </c>
      <c r="C65" s="26"/>
      <c r="D65" s="26">
        <v>1289269</v>
      </c>
      <c r="E65" s="26">
        <v>1715975</v>
      </c>
      <c r="F65" s="26">
        <v>1348614.65</v>
      </c>
      <c r="G65" s="26"/>
      <c r="H65" s="26">
        <v>1715975</v>
      </c>
      <c r="I65" s="24">
        <f t="shared" si="9"/>
        <v>0.78591742303937984</v>
      </c>
      <c r="J65" s="25">
        <f t="shared" si="10"/>
        <v>1.0592166079090204</v>
      </c>
      <c r="K65" s="92">
        <v>1627314</v>
      </c>
      <c r="L65" s="93">
        <v>1627314</v>
      </c>
      <c r="M65" s="93">
        <v>1627314</v>
      </c>
      <c r="N65" s="44">
        <f t="shared" si="12"/>
        <v>0.94833199784379141</v>
      </c>
      <c r="O65" s="19">
        <v>1627314</v>
      </c>
      <c r="P65" s="19">
        <v>1627314</v>
      </c>
      <c r="Q65" s="19">
        <v>1627314</v>
      </c>
      <c r="R65" s="88">
        <f>K65-O65</f>
        <v>0</v>
      </c>
      <c r="S65" s="88">
        <f t="shared" ref="S65" si="54">L65-P65</f>
        <v>0</v>
      </c>
      <c r="T65" s="88">
        <f t="shared" ref="T65" si="55">M65-Q65</f>
        <v>0</v>
      </c>
    </row>
    <row r="66" spans="1:20" ht="55.5" customHeight="1" x14ac:dyDescent="0.25">
      <c r="A66" s="5" t="s">
        <v>49</v>
      </c>
      <c r="B66" s="35">
        <f>B68+B69</f>
        <v>600</v>
      </c>
      <c r="C66" s="35"/>
      <c r="D66" s="35">
        <v>500</v>
      </c>
      <c r="E66" s="35">
        <v>22859</v>
      </c>
      <c r="F66" s="35">
        <v>22809</v>
      </c>
      <c r="G66" s="35"/>
      <c r="H66" s="26">
        <v>22859</v>
      </c>
      <c r="I66" s="24">
        <f t="shared" si="9"/>
        <v>0.9978126777199352</v>
      </c>
      <c r="J66" s="25">
        <f t="shared" si="10"/>
        <v>38.098333333333336</v>
      </c>
      <c r="K66" s="28"/>
      <c r="L66" s="28"/>
      <c r="M66" s="28"/>
      <c r="N66" s="44">
        <f t="shared" si="12"/>
        <v>0</v>
      </c>
    </row>
    <row r="67" spans="1:20" ht="19.5" customHeight="1" x14ac:dyDescent="0.25">
      <c r="A67" s="90" t="s">
        <v>63</v>
      </c>
      <c r="B67" s="35">
        <v>600</v>
      </c>
      <c r="C67" s="35">
        <f t="shared" ref="C67" si="56">C68</f>
        <v>0</v>
      </c>
      <c r="D67" s="35">
        <v>500</v>
      </c>
      <c r="E67" s="35">
        <f>E68</f>
        <v>22859</v>
      </c>
      <c r="F67" s="35">
        <f>F68</f>
        <v>22809</v>
      </c>
      <c r="G67" s="35">
        <f t="shared" ref="G67" si="57">G68</f>
        <v>0</v>
      </c>
      <c r="H67" s="35">
        <f t="shared" ref="H67" si="58">H68</f>
        <v>22859</v>
      </c>
      <c r="I67" s="24">
        <f t="shared" si="9"/>
        <v>0.9978126777199352</v>
      </c>
      <c r="J67" s="25">
        <f t="shared" si="10"/>
        <v>38.098333333333336</v>
      </c>
      <c r="K67" s="35">
        <f t="shared" ref="K67:M67" si="59">K68</f>
        <v>0</v>
      </c>
      <c r="L67" s="35">
        <f t="shared" si="59"/>
        <v>0</v>
      </c>
      <c r="M67" s="35">
        <f t="shared" si="59"/>
        <v>0</v>
      </c>
      <c r="N67" s="44">
        <f t="shared" si="12"/>
        <v>0</v>
      </c>
    </row>
    <row r="68" spans="1:20" ht="24" customHeight="1" x14ac:dyDescent="0.25">
      <c r="A68" s="5" t="s">
        <v>121</v>
      </c>
      <c r="B68" s="35">
        <v>600</v>
      </c>
      <c r="C68" s="35"/>
      <c r="D68" s="35">
        <v>500</v>
      </c>
      <c r="E68" s="35">
        <v>22859</v>
      </c>
      <c r="F68" s="35">
        <v>22809</v>
      </c>
      <c r="G68" s="35"/>
      <c r="H68" s="26">
        <v>22859</v>
      </c>
      <c r="I68" s="24">
        <f t="shared" si="9"/>
        <v>0.9978126777199352</v>
      </c>
      <c r="J68" s="25">
        <f t="shared" si="10"/>
        <v>38.098333333333336</v>
      </c>
      <c r="K68" s="28"/>
      <c r="L68" s="28"/>
      <c r="M68" s="28"/>
      <c r="N68" s="44">
        <f t="shared" si="12"/>
        <v>0</v>
      </c>
    </row>
    <row r="69" spans="1:20" ht="30.75" customHeight="1" x14ac:dyDescent="0.25">
      <c r="A69" s="5" t="s">
        <v>123</v>
      </c>
      <c r="B69" s="35">
        <v>0</v>
      </c>
      <c r="C69" s="35"/>
      <c r="D69" s="35">
        <v>0</v>
      </c>
      <c r="E69" s="35">
        <v>0</v>
      </c>
      <c r="F69" s="35">
        <v>0</v>
      </c>
      <c r="G69" s="35"/>
      <c r="H69" s="26">
        <v>0</v>
      </c>
      <c r="I69" s="24">
        <f t="shared" si="9"/>
        <v>0</v>
      </c>
      <c r="J69" s="25">
        <f t="shared" si="10"/>
        <v>0</v>
      </c>
      <c r="K69" s="28"/>
      <c r="L69" s="28"/>
      <c r="M69" s="28"/>
      <c r="N69" s="44">
        <f t="shared" si="12"/>
        <v>0</v>
      </c>
    </row>
    <row r="70" spans="1:20" ht="37.5" customHeight="1" x14ac:dyDescent="0.25">
      <c r="A70" s="90" t="s">
        <v>44</v>
      </c>
      <c r="B70" s="35">
        <v>0</v>
      </c>
      <c r="C70" s="35"/>
      <c r="D70" s="35">
        <v>0</v>
      </c>
      <c r="E70" s="35">
        <v>0</v>
      </c>
      <c r="F70" s="35">
        <v>0</v>
      </c>
      <c r="G70" s="35"/>
      <c r="H70" s="26">
        <v>0</v>
      </c>
      <c r="I70" s="24">
        <f t="shared" si="9"/>
        <v>0</v>
      </c>
      <c r="J70" s="25">
        <f t="shared" si="10"/>
        <v>0</v>
      </c>
      <c r="K70" s="28"/>
      <c r="L70" s="28"/>
      <c r="M70" s="28"/>
      <c r="N70" s="44">
        <f t="shared" si="12"/>
        <v>0</v>
      </c>
    </row>
    <row r="71" spans="1:20" ht="63.75" customHeight="1" x14ac:dyDescent="0.25">
      <c r="A71" s="5" t="s">
        <v>51</v>
      </c>
      <c r="B71" s="35">
        <f>SUM(B72:B76)</f>
        <v>4898451.0799999991</v>
      </c>
      <c r="C71" s="35">
        <f t="shared" ref="C71:E71" si="60">SUM(C72:C76)</f>
        <v>0</v>
      </c>
      <c r="D71" s="35">
        <f t="shared" si="60"/>
        <v>5186250</v>
      </c>
      <c r="E71" s="35">
        <f t="shared" si="60"/>
        <v>5275324</v>
      </c>
      <c r="F71" s="35">
        <f>SUM(F72:F76)</f>
        <v>4002877.6</v>
      </c>
      <c r="G71" s="35">
        <f t="shared" ref="G71:H71" si="61">SUM(G72:G76)</f>
        <v>0</v>
      </c>
      <c r="H71" s="35">
        <f t="shared" si="61"/>
        <v>5275324</v>
      </c>
      <c r="I71" s="24">
        <f t="shared" ref="I71:I134" si="62">IFERROR(F71/E71,0)</f>
        <v>0.75879274903304517</v>
      </c>
      <c r="J71" s="25">
        <f t="shared" ref="J71:J134" si="63">IFERROR(H71/B71,0)</f>
        <v>1.076937161124002</v>
      </c>
      <c r="K71" s="35">
        <f t="shared" ref="K71:M71" si="64">SUM(K72:K76)</f>
        <v>5397294</v>
      </c>
      <c r="L71" s="35">
        <f t="shared" si="64"/>
        <v>5397294</v>
      </c>
      <c r="M71" s="35">
        <f t="shared" si="64"/>
        <v>5397294</v>
      </c>
      <c r="N71" s="44">
        <f t="shared" ref="N71:N134" si="65">IFERROR(K71/H71,0)</f>
        <v>1.0231208547569779</v>
      </c>
      <c r="O71" s="19">
        <v>5397294</v>
      </c>
      <c r="P71" s="19">
        <v>5397294</v>
      </c>
      <c r="Q71" s="19">
        <v>5397294</v>
      </c>
      <c r="R71" s="88">
        <f>K71-O71</f>
        <v>0</v>
      </c>
      <c r="S71" s="88">
        <f t="shared" ref="S71" si="66">L71-P71</f>
        <v>0</v>
      </c>
      <c r="T71" s="88">
        <f t="shared" ref="T71" si="67">M71-Q71</f>
        <v>0</v>
      </c>
    </row>
    <row r="72" spans="1:20" ht="26.25" customHeight="1" x14ac:dyDescent="0.25">
      <c r="A72" s="5" t="s">
        <v>120</v>
      </c>
      <c r="B72" s="26">
        <v>167555.79999999999</v>
      </c>
      <c r="C72" s="26"/>
      <c r="D72" s="26">
        <v>178511</v>
      </c>
      <c r="E72" s="26">
        <v>178511</v>
      </c>
      <c r="F72" s="26">
        <v>133563.08000000002</v>
      </c>
      <c r="G72" s="26"/>
      <c r="H72" s="26">
        <v>178511</v>
      </c>
      <c r="I72" s="24">
        <f t="shared" si="62"/>
        <v>0.74820644105965473</v>
      </c>
      <c r="J72" s="25">
        <f t="shared" si="63"/>
        <v>1.0653823979832391</v>
      </c>
      <c r="K72" s="89">
        <v>183938</v>
      </c>
      <c r="L72" s="89">
        <v>183938</v>
      </c>
      <c r="M72" s="89">
        <v>183938</v>
      </c>
      <c r="N72" s="44">
        <f t="shared" si="65"/>
        <v>1.0304014878634931</v>
      </c>
    </row>
    <row r="73" spans="1:20" ht="21.75" customHeight="1" x14ac:dyDescent="0.25">
      <c r="A73" s="5" t="s">
        <v>121</v>
      </c>
      <c r="B73" s="26">
        <v>3036391.01</v>
      </c>
      <c r="C73" s="26"/>
      <c r="D73" s="26">
        <v>3132080</v>
      </c>
      <c r="E73" s="26">
        <v>3260452</v>
      </c>
      <c r="F73" s="26">
        <v>2547658.46</v>
      </c>
      <c r="G73" s="26"/>
      <c r="H73" s="26">
        <v>3260452</v>
      </c>
      <c r="I73" s="24">
        <f t="shared" si="62"/>
        <v>0.78138198630128586</v>
      </c>
      <c r="J73" s="25">
        <f t="shared" si="63"/>
        <v>1.0737918763631171</v>
      </c>
      <c r="K73" s="28">
        <v>3280350</v>
      </c>
      <c r="L73" s="28">
        <v>3280350</v>
      </c>
      <c r="M73" s="28">
        <v>3280350</v>
      </c>
      <c r="N73" s="44">
        <f t="shared" si="65"/>
        <v>1.006102834821675</v>
      </c>
    </row>
    <row r="74" spans="1:20" ht="36" customHeight="1" x14ac:dyDescent="0.25">
      <c r="A74" s="5" t="s">
        <v>122</v>
      </c>
      <c r="B74" s="26">
        <f>927369.19+21314</f>
        <v>948683.19</v>
      </c>
      <c r="C74" s="26"/>
      <c r="D74" s="26">
        <v>1024686</v>
      </c>
      <c r="E74" s="26">
        <v>1015932</v>
      </c>
      <c r="F74" s="26">
        <v>708724.24</v>
      </c>
      <c r="G74" s="26"/>
      <c r="H74" s="26">
        <v>1015932</v>
      </c>
      <c r="I74" s="24">
        <f t="shared" si="62"/>
        <v>0.69760991877409118</v>
      </c>
      <c r="J74" s="25">
        <f t="shared" si="63"/>
        <v>1.0708864779189353</v>
      </c>
      <c r="K74" s="89">
        <v>1057000</v>
      </c>
      <c r="L74" s="89">
        <v>1057000</v>
      </c>
      <c r="M74" s="89">
        <v>1057000</v>
      </c>
      <c r="N74" s="44">
        <f t="shared" si="65"/>
        <v>1.0404239653835099</v>
      </c>
    </row>
    <row r="75" spans="1:20" ht="30" customHeight="1" x14ac:dyDescent="0.25">
      <c r="A75" s="5" t="s">
        <v>123</v>
      </c>
      <c r="B75" s="26">
        <f>523570.61+9472</f>
        <v>533042.61</v>
      </c>
      <c r="C75" s="26"/>
      <c r="D75" s="26">
        <v>618173</v>
      </c>
      <c r="E75" s="26">
        <v>599629</v>
      </c>
      <c r="F75" s="26">
        <v>449295.48</v>
      </c>
      <c r="G75" s="26"/>
      <c r="H75" s="26">
        <v>599629</v>
      </c>
      <c r="I75" s="24">
        <f t="shared" si="62"/>
        <v>0.7492891104332845</v>
      </c>
      <c r="J75" s="25">
        <f t="shared" si="63"/>
        <v>1.1249175746006497</v>
      </c>
      <c r="K75" s="89">
        <v>634200</v>
      </c>
      <c r="L75" s="89">
        <v>634200</v>
      </c>
      <c r="M75" s="89">
        <v>634200</v>
      </c>
      <c r="N75" s="44">
        <f t="shared" si="65"/>
        <v>1.0576539827126439</v>
      </c>
    </row>
    <row r="76" spans="1:20" ht="37.5" customHeight="1" x14ac:dyDescent="0.25">
      <c r="A76" s="5" t="s">
        <v>124</v>
      </c>
      <c r="B76" s="26">
        <v>212778.47</v>
      </c>
      <c r="C76" s="26"/>
      <c r="D76" s="26">
        <v>232800</v>
      </c>
      <c r="E76" s="26">
        <v>220800</v>
      </c>
      <c r="F76" s="26">
        <v>163636.34</v>
      </c>
      <c r="G76" s="26"/>
      <c r="H76" s="26">
        <v>220800</v>
      </c>
      <c r="I76" s="24">
        <f t="shared" si="62"/>
        <v>0.74110661231884056</v>
      </c>
      <c r="J76" s="25">
        <f t="shared" si="63"/>
        <v>1.0376989739610403</v>
      </c>
      <c r="K76" s="89">
        <v>241806</v>
      </c>
      <c r="L76" s="89">
        <v>241806</v>
      </c>
      <c r="M76" s="89">
        <v>241806</v>
      </c>
      <c r="N76" s="44">
        <f t="shared" si="65"/>
        <v>1.0951358695652174</v>
      </c>
    </row>
    <row r="77" spans="1:20" ht="36" customHeight="1" x14ac:dyDescent="0.25">
      <c r="A77" s="90" t="s">
        <v>44</v>
      </c>
      <c r="B77" s="26">
        <v>479708.34</v>
      </c>
      <c r="C77" s="26"/>
      <c r="D77" s="26">
        <v>389359</v>
      </c>
      <c r="E77" s="26">
        <v>518343</v>
      </c>
      <c r="F77" s="26">
        <v>408836.44</v>
      </c>
      <c r="G77" s="26"/>
      <c r="H77" s="26">
        <v>518343</v>
      </c>
      <c r="I77" s="24">
        <f t="shared" si="62"/>
        <v>0.78873726470696048</v>
      </c>
      <c r="J77" s="25">
        <f t="shared" si="63"/>
        <v>1.0805378117878877</v>
      </c>
      <c r="K77" s="28">
        <v>483727</v>
      </c>
      <c r="L77" s="28">
        <v>483727</v>
      </c>
      <c r="M77" s="28">
        <v>483727</v>
      </c>
      <c r="N77" s="44">
        <f t="shared" si="65"/>
        <v>0.93321796570996429</v>
      </c>
      <c r="O77" s="19">
        <v>483727</v>
      </c>
      <c r="P77" s="19">
        <v>483727</v>
      </c>
      <c r="Q77" s="19">
        <v>483727</v>
      </c>
      <c r="R77" s="88">
        <f>K77-O77</f>
        <v>0</v>
      </c>
      <c r="S77" s="88">
        <f t="shared" ref="S77" si="68">L77-P77</f>
        <v>0</v>
      </c>
      <c r="T77" s="88">
        <f t="shared" ref="T77" si="69">M77-Q77</f>
        <v>0</v>
      </c>
    </row>
    <row r="78" spans="1:20" ht="51" customHeight="1" x14ac:dyDescent="0.25">
      <c r="A78" s="5" t="s">
        <v>151</v>
      </c>
      <c r="B78" s="26">
        <f t="shared" ref="B78:E78" si="70">B82+B81+B80+B79+B83</f>
        <v>6015033.8600000003</v>
      </c>
      <c r="C78" s="26">
        <f t="shared" si="70"/>
        <v>0</v>
      </c>
      <c r="D78" s="26">
        <f t="shared" si="70"/>
        <v>972425.53</v>
      </c>
      <c r="E78" s="26">
        <f t="shared" si="70"/>
        <v>924428.38</v>
      </c>
      <c r="F78" s="26">
        <f>F82+F81+F80+F79+F83</f>
        <v>448766.4</v>
      </c>
      <c r="G78" s="26">
        <f>G82+G81+G80+G79+G83</f>
        <v>0</v>
      </c>
      <c r="H78" s="26">
        <v>2990428.38</v>
      </c>
      <c r="I78" s="24">
        <f t="shared" si="62"/>
        <v>0.48545285898730201</v>
      </c>
      <c r="J78" s="25">
        <f t="shared" si="63"/>
        <v>0.49715902679889479</v>
      </c>
      <c r="K78" s="26">
        <f t="shared" ref="K78:M78" si="71">K82+K81+K80+K79+K83</f>
        <v>970000</v>
      </c>
      <c r="L78" s="26">
        <f t="shared" si="71"/>
        <v>0</v>
      </c>
      <c r="M78" s="26">
        <f t="shared" si="71"/>
        <v>0</v>
      </c>
      <c r="N78" s="44">
        <f t="shared" si="65"/>
        <v>0.32436824318795426</v>
      </c>
      <c r="O78" s="19">
        <v>970000</v>
      </c>
      <c r="P78" s="19">
        <v>0</v>
      </c>
      <c r="Q78" s="19">
        <v>0</v>
      </c>
      <c r="R78" s="88">
        <f>K78-O78</f>
        <v>0</v>
      </c>
      <c r="S78" s="88">
        <f t="shared" ref="S78" si="72">L78-P78</f>
        <v>0</v>
      </c>
      <c r="T78" s="88">
        <f t="shared" ref="T78" si="73">M78-Q78</f>
        <v>0</v>
      </c>
    </row>
    <row r="79" spans="1:20" s="7" customFormat="1" ht="45.75" customHeight="1" x14ac:dyDescent="0.25">
      <c r="A79" s="14" t="s">
        <v>172</v>
      </c>
      <c r="B79" s="26">
        <v>0</v>
      </c>
      <c r="C79" s="26"/>
      <c r="D79" s="26">
        <v>0</v>
      </c>
      <c r="E79" s="26">
        <v>0</v>
      </c>
      <c r="F79" s="26">
        <v>0</v>
      </c>
      <c r="G79" s="26"/>
      <c r="H79" s="26">
        <v>0</v>
      </c>
      <c r="I79" s="24">
        <f t="shared" si="62"/>
        <v>0</v>
      </c>
      <c r="J79" s="25">
        <f t="shared" si="63"/>
        <v>0</v>
      </c>
      <c r="K79" s="26"/>
      <c r="L79" s="26"/>
      <c r="M79" s="26"/>
      <c r="N79" s="44">
        <f t="shared" si="65"/>
        <v>0</v>
      </c>
      <c r="O79" s="20"/>
      <c r="P79" s="20"/>
      <c r="Q79" s="20"/>
      <c r="R79" s="21"/>
      <c r="S79" s="21"/>
      <c r="T79" s="21"/>
    </row>
    <row r="80" spans="1:20" ht="78" customHeight="1" x14ac:dyDescent="0.25">
      <c r="A80" s="5" t="s">
        <v>138</v>
      </c>
      <c r="B80" s="26">
        <v>28716.86</v>
      </c>
      <c r="C80" s="26"/>
      <c r="D80" s="26">
        <v>0</v>
      </c>
      <c r="E80" s="26">
        <v>0</v>
      </c>
      <c r="F80" s="26"/>
      <c r="G80" s="26"/>
      <c r="H80" s="26">
        <v>2066000</v>
      </c>
      <c r="I80" s="24">
        <f t="shared" si="62"/>
        <v>0</v>
      </c>
      <c r="J80" s="25">
        <f t="shared" si="63"/>
        <v>71.943798869374987</v>
      </c>
      <c r="K80" s="28"/>
      <c r="L80" s="28"/>
      <c r="M80" s="28"/>
      <c r="N80" s="44">
        <f t="shared" si="65"/>
        <v>0</v>
      </c>
    </row>
    <row r="81" spans="1:20" ht="23.25" customHeight="1" x14ac:dyDescent="0.25">
      <c r="A81" s="5" t="s">
        <v>137</v>
      </c>
      <c r="B81" s="26">
        <f>50000+5936317</f>
        <v>5986317</v>
      </c>
      <c r="C81" s="26"/>
      <c r="D81" s="26">
        <v>0</v>
      </c>
      <c r="E81" s="26">
        <v>0</v>
      </c>
      <c r="F81" s="26">
        <v>0</v>
      </c>
      <c r="G81" s="26"/>
      <c r="H81" s="26">
        <v>0</v>
      </c>
      <c r="I81" s="24">
        <f t="shared" si="62"/>
        <v>0</v>
      </c>
      <c r="J81" s="25">
        <f t="shared" si="63"/>
        <v>0</v>
      </c>
      <c r="K81" s="28"/>
      <c r="L81" s="28"/>
      <c r="M81" s="28"/>
      <c r="N81" s="44">
        <f t="shared" si="65"/>
        <v>0</v>
      </c>
    </row>
    <row r="82" spans="1:20" ht="30.75" customHeight="1" x14ac:dyDescent="0.25">
      <c r="A82" s="5" t="s">
        <v>176</v>
      </c>
      <c r="B82" s="26">
        <v>0</v>
      </c>
      <c r="C82" s="26"/>
      <c r="D82" s="26">
        <v>972425.53</v>
      </c>
      <c r="E82" s="26">
        <v>924428.38</v>
      </c>
      <c r="F82" s="26">
        <f>15500+433266.4</f>
        <v>448766.4</v>
      </c>
      <c r="G82" s="26"/>
      <c r="H82" s="26">
        <v>924428.38</v>
      </c>
      <c r="I82" s="24">
        <f t="shared" si="62"/>
        <v>0.48545285898730201</v>
      </c>
      <c r="J82" s="25">
        <f t="shared" si="63"/>
        <v>0</v>
      </c>
      <c r="K82" s="28">
        <v>970000</v>
      </c>
      <c r="L82" s="28">
        <v>0</v>
      </c>
      <c r="M82" s="28">
        <v>0</v>
      </c>
      <c r="N82" s="44">
        <f t="shared" si="65"/>
        <v>1.0492970802129635</v>
      </c>
      <c r="R82" s="88"/>
      <c r="S82" s="88"/>
      <c r="T82" s="88"/>
    </row>
    <row r="83" spans="1:20" ht="15" hidden="1" customHeight="1" x14ac:dyDescent="0.25">
      <c r="A83" s="5"/>
      <c r="B83" s="26">
        <v>0</v>
      </c>
      <c r="C83" s="26"/>
      <c r="D83" s="26"/>
      <c r="E83" s="26">
        <v>0</v>
      </c>
      <c r="F83" s="26"/>
      <c r="G83" s="26"/>
      <c r="H83" s="26">
        <v>0</v>
      </c>
      <c r="I83" s="24">
        <f t="shared" si="62"/>
        <v>0</v>
      </c>
      <c r="J83" s="25">
        <f t="shared" si="63"/>
        <v>0</v>
      </c>
      <c r="K83" s="28"/>
      <c r="L83" s="28"/>
      <c r="M83" s="28"/>
      <c r="N83" s="44">
        <f t="shared" si="65"/>
        <v>0</v>
      </c>
    </row>
    <row r="84" spans="1:20" ht="33" customHeight="1" x14ac:dyDescent="0.25">
      <c r="A84" s="90" t="s">
        <v>44</v>
      </c>
      <c r="B84" s="26">
        <v>5520774.8099999996</v>
      </c>
      <c r="C84" s="26"/>
      <c r="D84" s="26">
        <v>837000</v>
      </c>
      <c r="E84" s="26">
        <v>837000</v>
      </c>
      <c r="F84" s="26">
        <v>391892.02</v>
      </c>
      <c r="G84" s="26"/>
      <c r="H84" s="26">
        <v>837000</v>
      </c>
      <c r="I84" s="24">
        <f t="shared" si="62"/>
        <v>0.46821029868578257</v>
      </c>
      <c r="J84" s="25">
        <f t="shared" si="63"/>
        <v>0.15160915429550006</v>
      </c>
      <c r="K84" s="28">
        <v>902100</v>
      </c>
      <c r="L84" s="28">
        <v>0</v>
      </c>
      <c r="M84" s="28">
        <v>0</v>
      </c>
      <c r="N84" s="44">
        <f t="shared" si="65"/>
        <v>1.0777777777777777</v>
      </c>
      <c r="O84" s="19">
        <v>902100</v>
      </c>
      <c r="R84" s="88">
        <f>K84-O84</f>
        <v>0</v>
      </c>
      <c r="S84" s="88">
        <f t="shared" ref="S84" si="74">L84-P84</f>
        <v>0</v>
      </c>
      <c r="T84" s="88">
        <f t="shared" ref="T84" si="75">M84-Q84</f>
        <v>0</v>
      </c>
    </row>
    <row r="85" spans="1:20" ht="63.75" customHeight="1" x14ac:dyDescent="0.25">
      <c r="A85" s="5" t="s">
        <v>152</v>
      </c>
      <c r="B85" s="35">
        <f t="shared" ref="B85:H85" si="76">B86+B87+B88+B89+B90+B91+B93+B94+B95</f>
        <v>23945916.52</v>
      </c>
      <c r="C85" s="35">
        <f t="shared" si="76"/>
        <v>0</v>
      </c>
      <c r="D85" s="35">
        <f t="shared" si="76"/>
        <v>24745607.149999999</v>
      </c>
      <c r="E85" s="35">
        <f t="shared" si="76"/>
        <v>55517906.68</v>
      </c>
      <c r="F85" s="35">
        <f t="shared" si="76"/>
        <v>31519493.460000001</v>
      </c>
      <c r="G85" s="35">
        <f t="shared" si="76"/>
        <v>0</v>
      </c>
      <c r="H85" s="35">
        <f t="shared" si="76"/>
        <v>55646923.200000003</v>
      </c>
      <c r="I85" s="24">
        <f t="shared" si="62"/>
        <v>0.56773562522224408</v>
      </c>
      <c r="J85" s="25">
        <f t="shared" si="63"/>
        <v>2.3238585649257915</v>
      </c>
      <c r="K85" s="35">
        <f>K86+K87+K88+K89+K90+K91+K93+K94+K95</f>
        <v>14773030.530000001</v>
      </c>
      <c r="L85" s="35">
        <f>L86+L87+L88+L89+L90+L91+L93+L94+L95</f>
        <v>32184822.119999997</v>
      </c>
      <c r="M85" s="35">
        <f>M86+M87+M88+M89+M90+M91+M93+M94+M95</f>
        <v>14825891.539999999</v>
      </c>
      <c r="N85" s="44">
        <f t="shared" si="65"/>
        <v>0.26547793984771473</v>
      </c>
      <c r="O85" s="19">
        <v>14773030.529999999</v>
      </c>
      <c r="P85" s="19">
        <v>32184822.119999997</v>
      </c>
      <c r="Q85" s="19">
        <v>14825891.539999999</v>
      </c>
      <c r="R85" s="88">
        <f>K85-O85</f>
        <v>0</v>
      </c>
      <c r="S85" s="88">
        <f t="shared" ref="S85" si="77">L85-P85</f>
        <v>0</v>
      </c>
      <c r="T85" s="88">
        <f t="shared" ref="T85" si="78">M85-Q85</f>
        <v>0</v>
      </c>
    </row>
    <row r="86" spans="1:20" ht="21.75" customHeight="1" x14ac:dyDescent="0.25">
      <c r="A86" s="5" t="s">
        <v>54</v>
      </c>
      <c r="B86" s="26">
        <v>743761.44</v>
      </c>
      <c r="C86" s="26"/>
      <c r="D86" s="26">
        <v>826674</v>
      </c>
      <c r="E86" s="26">
        <v>830624</v>
      </c>
      <c r="F86" s="26">
        <v>582606.69000000006</v>
      </c>
      <c r="G86" s="26"/>
      <c r="H86" s="26">
        <v>824624</v>
      </c>
      <c r="I86" s="24">
        <f t="shared" si="62"/>
        <v>0.70140844714335249</v>
      </c>
      <c r="J86" s="25">
        <f t="shared" si="63"/>
        <v>1.1087210974529684</v>
      </c>
      <c r="K86" s="28">
        <v>923961</v>
      </c>
      <c r="L86" s="28">
        <v>162869</v>
      </c>
      <c r="M86" s="28">
        <v>165232</v>
      </c>
      <c r="N86" s="44">
        <f t="shared" si="65"/>
        <v>1.1204633869496885</v>
      </c>
    </row>
    <row r="87" spans="1:20" ht="19.5" customHeight="1" x14ac:dyDescent="0.25">
      <c r="A87" s="5" t="s">
        <v>55</v>
      </c>
      <c r="B87" s="35">
        <v>103362</v>
      </c>
      <c r="C87" s="35"/>
      <c r="D87" s="35">
        <v>0</v>
      </c>
      <c r="E87" s="35">
        <v>0</v>
      </c>
      <c r="F87" s="35"/>
      <c r="G87" s="35"/>
      <c r="H87" s="26">
        <v>0</v>
      </c>
      <c r="I87" s="24">
        <f t="shared" si="62"/>
        <v>0</v>
      </c>
      <c r="J87" s="25">
        <f t="shared" si="63"/>
        <v>0</v>
      </c>
      <c r="K87" s="28"/>
      <c r="L87" s="28">
        <v>0</v>
      </c>
      <c r="M87" s="28">
        <v>0</v>
      </c>
      <c r="N87" s="44">
        <f t="shared" si="65"/>
        <v>0</v>
      </c>
    </row>
    <row r="88" spans="1:20" ht="25.5" customHeight="1" x14ac:dyDescent="0.25">
      <c r="A88" s="5" t="s">
        <v>56</v>
      </c>
      <c r="B88" s="26">
        <v>16455.04</v>
      </c>
      <c r="C88" s="26"/>
      <c r="D88" s="26">
        <v>34730</v>
      </c>
      <c r="E88" s="26">
        <v>19530</v>
      </c>
      <c r="F88" s="26">
        <v>8454.82</v>
      </c>
      <c r="G88" s="26"/>
      <c r="H88" s="26">
        <v>19530</v>
      </c>
      <c r="I88" s="24">
        <f t="shared" si="62"/>
        <v>0.43291449052739372</v>
      </c>
      <c r="J88" s="25">
        <f t="shared" si="63"/>
        <v>1.1868704056629458</v>
      </c>
      <c r="K88" s="28">
        <v>20800</v>
      </c>
      <c r="L88" s="28">
        <v>0</v>
      </c>
      <c r="M88" s="28">
        <v>0</v>
      </c>
      <c r="N88" s="44">
        <f t="shared" si="65"/>
        <v>1.0650281618023554</v>
      </c>
    </row>
    <row r="89" spans="1:20" ht="25.5" customHeight="1" x14ac:dyDescent="0.25">
      <c r="A89" s="5" t="s">
        <v>57</v>
      </c>
      <c r="B89" s="26">
        <v>2400</v>
      </c>
      <c r="C89" s="26"/>
      <c r="D89" s="26">
        <v>2400</v>
      </c>
      <c r="E89" s="26">
        <v>2400</v>
      </c>
      <c r="F89" s="26">
        <v>1800</v>
      </c>
      <c r="G89" s="26"/>
      <c r="H89" s="26">
        <v>2400</v>
      </c>
      <c r="I89" s="24">
        <f t="shared" si="62"/>
        <v>0.75</v>
      </c>
      <c r="J89" s="25">
        <f t="shared" si="63"/>
        <v>1</v>
      </c>
      <c r="K89" s="28">
        <v>3600</v>
      </c>
      <c r="L89" s="28">
        <v>0</v>
      </c>
      <c r="M89" s="28">
        <v>0</v>
      </c>
      <c r="N89" s="44">
        <f t="shared" si="65"/>
        <v>1.5</v>
      </c>
    </row>
    <row r="90" spans="1:20" s="7" customFormat="1" ht="23.25" customHeight="1" x14ac:dyDescent="0.25">
      <c r="A90" s="94" t="s">
        <v>134</v>
      </c>
      <c r="B90" s="26">
        <v>6765378.2400000002</v>
      </c>
      <c r="C90" s="26"/>
      <c r="D90" s="26">
        <v>11584183.869999999</v>
      </c>
      <c r="E90" s="26">
        <v>29404255.66</v>
      </c>
      <c r="F90" s="26">
        <v>8506850.4300000016</v>
      </c>
      <c r="G90" s="26"/>
      <c r="H90" s="26">
        <v>29505855.66</v>
      </c>
      <c r="I90" s="24">
        <f t="shared" si="62"/>
        <v>0.28930677682728329</v>
      </c>
      <c r="J90" s="25">
        <f t="shared" si="63"/>
        <v>4.3613017060225738</v>
      </c>
      <c r="K90" s="28">
        <v>10733368.870000001</v>
      </c>
      <c r="L90" s="26">
        <v>29222232.379999999</v>
      </c>
      <c r="M90" s="26">
        <v>11416374</v>
      </c>
      <c r="N90" s="44">
        <f t="shared" si="65"/>
        <v>0.36377080514736038</v>
      </c>
      <c r="O90" s="20"/>
      <c r="P90" s="20"/>
      <c r="Q90" s="20"/>
      <c r="R90" s="21"/>
      <c r="S90" s="21"/>
      <c r="T90" s="21"/>
    </row>
    <row r="91" spans="1:20" ht="29.25" customHeight="1" x14ac:dyDescent="0.25">
      <c r="A91" s="5" t="s">
        <v>173</v>
      </c>
      <c r="B91" s="26">
        <v>13779006.67</v>
      </c>
      <c r="C91" s="26"/>
      <c r="D91" s="26">
        <v>10875585.279999999</v>
      </c>
      <c r="E91" s="26">
        <v>11635657.550000001</v>
      </c>
      <c r="F91" s="26">
        <v>10632053.870000001</v>
      </c>
      <c r="G91" s="26"/>
      <c r="H91" s="26">
        <v>11680944.07</v>
      </c>
      <c r="I91" s="24">
        <f t="shared" si="62"/>
        <v>0.91374757501349813</v>
      </c>
      <c r="J91" s="25">
        <f t="shared" si="63"/>
        <v>0.84773484400962262</v>
      </c>
      <c r="K91" s="28">
        <v>1916743.66</v>
      </c>
      <c r="L91" s="28">
        <v>2225108.7400000002</v>
      </c>
      <c r="M91" s="28">
        <v>2650979.54</v>
      </c>
      <c r="N91" s="44">
        <f t="shared" si="65"/>
        <v>0.16409150223762692</v>
      </c>
    </row>
    <row r="92" spans="1:20" ht="33" customHeight="1" x14ac:dyDescent="0.25">
      <c r="A92" s="15" t="s">
        <v>174</v>
      </c>
      <c r="B92" s="26">
        <v>10312597.07</v>
      </c>
      <c r="C92" s="26"/>
      <c r="D92" s="26">
        <v>9512957</v>
      </c>
      <c r="E92" s="26">
        <v>9512957</v>
      </c>
      <c r="F92" s="26">
        <v>9348487.879999999</v>
      </c>
      <c r="G92" s="26"/>
      <c r="H92" s="26">
        <v>9367304.4000000004</v>
      </c>
      <c r="I92" s="24">
        <f t="shared" si="62"/>
        <v>0.98271104137230925</v>
      </c>
      <c r="J92" s="25">
        <f t="shared" si="63"/>
        <v>0.90833611906064704</v>
      </c>
      <c r="K92" s="28">
        <v>281354.78999999998</v>
      </c>
      <c r="L92" s="28">
        <v>301505.33999999997</v>
      </c>
      <c r="M92" s="28">
        <v>0</v>
      </c>
      <c r="N92" s="44">
        <f t="shared" si="65"/>
        <v>3.0035832933965504E-2</v>
      </c>
    </row>
    <row r="93" spans="1:20" ht="25.5" customHeight="1" x14ac:dyDescent="0.25">
      <c r="A93" s="5" t="s">
        <v>59</v>
      </c>
      <c r="B93" s="26">
        <f>8634.47+68000</f>
        <v>76634.47</v>
      </c>
      <c r="C93" s="26"/>
      <c r="D93" s="26">
        <v>58300</v>
      </c>
      <c r="E93" s="26">
        <v>38761.47</v>
      </c>
      <c r="F93" s="26">
        <v>8761.4699999999993</v>
      </c>
      <c r="G93" s="26"/>
      <c r="H93" s="31">
        <v>38761.47</v>
      </c>
      <c r="I93" s="24">
        <f t="shared" si="62"/>
        <v>0.2260355450915561</v>
      </c>
      <c r="J93" s="25">
        <f t="shared" si="63"/>
        <v>0.50579680397085025</v>
      </c>
      <c r="K93" s="28">
        <v>31600</v>
      </c>
      <c r="L93" s="28">
        <v>0</v>
      </c>
      <c r="M93" s="28">
        <v>0</v>
      </c>
      <c r="N93" s="44">
        <f t="shared" si="65"/>
        <v>0.81524255917022748</v>
      </c>
    </row>
    <row r="94" spans="1:20" ht="22.5" customHeight="1" x14ac:dyDescent="0.25">
      <c r="A94" s="5" t="s">
        <v>60</v>
      </c>
      <c r="B94" s="26">
        <v>584534.63</v>
      </c>
      <c r="C94" s="26"/>
      <c r="D94" s="26">
        <v>190000</v>
      </c>
      <c r="E94" s="26">
        <v>12067532</v>
      </c>
      <c r="F94" s="26">
        <v>11319299</v>
      </c>
      <c r="G94" s="26"/>
      <c r="H94" s="36">
        <v>12290436</v>
      </c>
      <c r="I94" s="24">
        <f t="shared" si="62"/>
        <v>0.9379961867927924</v>
      </c>
      <c r="J94" s="25">
        <f t="shared" si="63"/>
        <v>21.026018595339682</v>
      </c>
      <c r="K94" s="28">
        <v>150000</v>
      </c>
      <c r="L94" s="28">
        <v>150000</v>
      </c>
      <c r="M94" s="28">
        <v>150000</v>
      </c>
      <c r="N94" s="44">
        <f t="shared" si="65"/>
        <v>1.2204611781062934E-2</v>
      </c>
    </row>
    <row r="95" spans="1:20" ht="24" customHeight="1" x14ac:dyDescent="0.25">
      <c r="A95" s="5" t="s">
        <v>53</v>
      </c>
      <c r="B95" s="26">
        <v>1874384.03</v>
      </c>
      <c r="C95" s="26"/>
      <c r="D95" s="26">
        <v>1173734</v>
      </c>
      <c r="E95" s="26">
        <v>1519146</v>
      </c>
      <c r="F95" s="26">
        <v>459667.18</v>
      </c>
      <c r="G95" s="26"/>
      <c r="H95" s="36">
        <v>1284372</v>
      </c>
      <c r="I95" s="24">
        <f t="shared" si="62"/>
        <v>0.30258262207845721</v>
      </c>
      <c r="J95" s="25">
        <f t="shared" si="63"/>
        <v>0.68522350779951957</v>
      </c>
      <c r="K95" s="28">
        <v>992957</v>
      </c>
      <c r="L95" s="28">
        <v>424612</v>
      </c>
      <c r="M95" s="28">
        <v>443306</v>
      </c>
      <c r="N95" s="44">
        <f t="shared" si="65"/>
        <v>0.77310701261005377</v>
      </c>
    </row>
    <row r="96" spans="1:20" ht="25.5" customHeight="1" x14ac:dyDescent="0.25">
      <c r="A96" s="90" t="s">
        <v>44</v>
      </c>
      <c r="B96" s="26">
        <v>14417276.560000001</v>
      </c>
      <c r="C96" s="26"/>
      <c r="D96" s="26">
        <v>18463534.710000001</v>
      </c>
      <c r="E96" s="26">
        <v>33314624.09</v>
      </c>
      <c r="F96" s="26">
        <v>15351068.27</v>
      </c>
      <c r="G96" s="26"/>
      <c r="H96" s="26">
        <v>33314624.09</v>
      </c>
      <c r="I96" s="24">
        <f t="shared" si="62"/>
        <v>0.46079067944842594</v>
      </c>
      <c r="J96" s="25">
        <f t="shared" si="63"/>
        <v>2.3107432219500961</v>
      </c>
      <c r="K96" s="28">
        <v>7585117.9300000006</v>
      </c>
      <c r="L96" s="28">
        <v>30484147.5</v>
      </c>
      <c r="M96" s="28">
        <v>11368442.01</v>
      </c>
      <c r="N96" s="44">
        <f t="shared" si="65"/>
        <v>0.22768133026231005</v>
      </c>
      <c r="O96" s="19">
        <v>7585117.9300000006</v>
      </c>
      <c r="P96" s="19">
        <v>30484147.5</v>
      </c>
      <c r="Q96" s="19">
        <v>11368442.01</v>
      </c>
      <c r="R96" s="88">
        <f>K96-O96</f>
        <v>0</v>
      </c>
      <c r="S96" s="88">
        <f t="shared" ref="S96" si="79">L96-P96</f>
        <v>0</v>
      </c>
      <c r="T96" s="88">
        <f t="shared" ref="T96" si="80">M96-Q96</f>
        <v>0</v>
      </c>
    </row>
    <row r="97" spans="1:22" ht="24" customHeight="1" x14ac:dyDescent="0.25">
      <c r="A97" s="90" t="s">
        <v>116</v>
      </c>
      <c r="B97" s="26">
        <f t="shared" ref="B97:H97" si="81">SUM(B98:B106)</f>
        <v>2223203.3899999997</v>
      </c>
      <c r="C97" s="26">
        <f t="shared" si="81"/>
        <v>0</v>
      </c>
      <c r="D97" s="26">
        <v>2248868</v>
      </c>
      <c r="E97" s="26">
        <v>2049703</v>
      </c>
      <c r="F97" s="26">
        <f t="shared" si="81"/>
        <v>1100658.93</v>
      </c>
      <c r="G97" s="26">
        <f t="shared" si="81"/>
        <v>0</v>
      </c>
      <c r="H97" s="26">
        <f t="shared" si="81"/>
        <v>2049702.9999999998</v>
      </c>
      <c r="I97" s="24">
        <f t="shared" si="62"/>
        <v>0.53698459240192353</v>
      </c>
      <c r="J97" s="25">
        <f t="shared" si="63"/>
        <v>0.92195928146727057</v>
      </c>
      <c r="K97" s="26">
        <f t="shared" ref="K97:M97" si="82">SUM(K98:K106)</f>
        <v>1872734.95</v>
      </c>
      <c r="L97" s="26">
        <f t="shared" si="82"/>
        <v>736412</v>
      </c>
      <c r="M97" s="26">
        <f t="shared" si="82"/>
        <v>757586</v>
      </c>
      <c r="N97" s="44">
        <f t="shared" si="65"/>
        <v>0.91366161341423624</v>
      </c>
      <c r="O97" s="19">
        <v>1872734.95</v>
      </c>
      <c r="P97" s="19">
        <v>736412</v>
      </c>
      <c r="Q97" s="19">
        <v>757586</v>
      </c>
      <c r="R97" s="88">
        <f>K97-O97</f>
        <v>0</v>
      </c>
      <c r="S97" s="88">
        <f t="shared" ref="S97" si="83">L97-P97</f>
        <v>0</v>
      </c>
      <c r="T97" s="88">
        <f t="shared" ref="T97" si="84">M97-Q97</f>
        <v>0</v>
      </c>
    </row>
    <row r="98" spans="1:22" ht="21" customHeight="1" x14ac:dyDescent="0.25">
      <c r="A98" s="5" t="s">
        <v>54</v>
      </c>
      <c r="B98" s="26">
        <v>315322.87</v>
      </c>
      <c r="C98" s="26"/>
      <c r="D98" s="26">
        <v>344546</v>
      </c>
      <c r="E98" s="26">
        <v>362496</v>
      </c>
      <c r="F98" s="26">
        <v>244112.90999999997</v>
      </c>
      <c r="G98" s="26"/>
      <c r="H98" s="26">
        <v>362496</v>
      </c>
      <c r="I98" s="24">
        <f t="shared" si="62"/>
        <v>0.67342235500529657</v>
      </c>
      <c r="J98" s="25">
        <f t="shared" si="63"/>
        <v>1.1496026279349798</v>
      </c>
      <c r="K98" s="28">
        <v>391734</v>
      </c>
      <c r="L98" s="28">
        <v>161800</v>
      </c>
      <c r="M98" s="28">
        <v>164280</v>
      </c>
      <c r="N98" s="44">
        <f t="shared" si="65"/>
        <v>1.0806574417372881</v>
      </c>
    </row>
    <row r="99" spans="1:22" ht="15" hidden="1" customHeight="1" x14ac:dyDescent="0.25">
      <c r="A99" s="5" t="s">
        <v>55</v>
      </c>
      <c r="B99" s="26"/>
      <c r="C99" s="26"/>
      <c r="D99" s="26"/>
      <c r="E99" s="26">
        <v>0</v>
      </c>
      <c r="F99" s="26"/>
      <c r="G99" s="26"/>
      <c r="H99" s="26">
        <v>0</v>
      </c>
      <c r="I99" s="24">
        <f t="shared" si="62"/>
        <v>0</v>
      </c>
      <c r="J99" s="25">
        <f t="shared" si="63"/>
        <v>0</v>
      </c>
      <c r="K99" s="28"/>
      <c r="L99" s="28"/>
      <c r="M99" s="28"/>
      <c r="N99" s="44">
        <f t="shared" si="65"/>
        <v>0</v>
      </c>
    </row>
    <row r="100" spans="1:22" ht="18.75" customHeight="1" x14ac:dyDescent="0.25">
      <c r="A100" s="86" t="s">
        <v>56</v>
      </c>
      <c r="B100" s="26">
        <v>16455.04</v>
      </c>
      <c r="C100" s="26"/>
      <c r="D100" s="26">
        <v>34730</v>
      </c>
      <c r="E100" s="26">
        <v>19530</v>
      </c>
      <c r="F100" s="26">
        <v>8454.82</v>
      </c>
      <c r="G100" s="26"/>
      <c r="H100" s="26">
        <v>19530</v>
      </c>
      <c r="I100" s="24">
        <f t="shared" si="62"/>
        <v>0.43291449052739372</v>
      </c>
      <c r="J100" s="25">
        <f t="shared" si="63"/>
        <v>1.1868704056629458</v>
      </c>
      <c r="K100" s="28">
        <v>20800</v>
      </c>
      <c r="L100" s="28">
        <v>0</v>
      </c>
      <c r="M100" s="28">
        <v>0</v>
      </c>
      <c r="N100" s="44">
        <f t="shared" si="65"/>
        <v>1.0650281618023554</v>
      </c>
    </row>
    <row r="101" spans="1:22" ht="21" customHeight="1" x14ac:dyDescent="0.25">
      <c r="A101" s="5" t="s">
        <v>57</v>
      </c>
      <c r="B101" s="26">
        <v>2400</v>
      </c>
      <c r="C101" s="26"/>
      <c r="D101" s="26">
        <v>2400</v>
      </c>
      <c r="E101" s="26">
        <v>2400</v>
      </c>
      <c r="F101" s="26">
        <v>1800</v>
      </c>
      <c r="G101" s="26"/>
      <c r="H101" s="26">
        <v>2400</v>
      </c>
      <c r="I101" s="24">
        <f t="shared" si="62"/>
        <v>0.75</v>
      </c>
      <c r="J101" s="25">
        <f t="shared" si="63"/>
        <v>1</v>
      </c>
      <c r="K101" s="28">
        <v>3600</v>
      </c>
      <c r="L101" s="28">
        <v>0</v>
      </c>
      <c r="M101" s="28">
        <v>0</v>
      </c>
      <c r="N101" s="44">
        <f t="shared" si="65"/>
        <v>1.5</v>
      </c>
    </row>
    <row r="102" spans="1:22" ht="18" customHeight="1" x14ac:dyDescent="0.25">
      <c r="A102" s="5" t="s">
        <v>58</v>
      </c>
      <c r="B102" s="26">
        <v>82354.880000000005</v>
      </c>
      <c r="C102" s="26"/>
      <c r="D102" s="26">
        <v>153636</v>
      </c>
      <c r="E102" s="26">
        <v>117936.11</v>
      </c>
      <c r="F102" s="26">
        <v>104228.62999999999</v>
      </c>
      <c r="G102" s="26"/>
      <c r="H102" s="26">
        <v>123936.11</v>
      </c>
      <c r="I102" s="24">
        <f t="shared" si="62"/>
        <v>0.88377198467882301</v>
      </c>
      <c r="J102" s="25">
        <f t="shared" si="63"/>
        <v>1.5049030488539354</v>
      </c>
      <c r="K102" s="28">
        <v>116700</v>
      </c>
      <c r="L102" s="28">
        <v>0</v>
      </c>
      <c r="M102" s="28">
        <v>0</v>
      </c>
      <c r="N102" s="44">
        <f t="shared" si="65"/>
        <v>0.94161419137650837</v>
      </c>
    </row>
    <row r="103" spans="1:22" ht="17.25" customHeight="1" x14ac:dyDescent="0.25">
      <c r="A103" s="5" t="s">
        <v>52</v>
      </c>
      <c r="B103" s="26">
        <v>564836.37</v>
      </c>
      <c r="C103" s="26"/>
      <c r="D103" s="26">
        <v>569869</v>
      </c>
      <c r="E103" s="26">
        <v>632513</v>
      </c>
      <c r="F103" s="26">
        <v>474411.5</v>
      </c>
      <c r="G103" s="26"/>
      <c r="H103" s="26">
        <v>632513</v>
      </c>
      <c r="I103" s="24">
        <f t="shared" si="62"/>
        <v>0.75004229162088365</v>
      </c>
      <c r="J103" s="25">
        <f t="shared" si="63"/>
        <v>1.1198163461039168</v>
      </c>
      <c r="K103" s="28">
        <v>439343.95</v>
      </c>
      <c r="L103" s="28">
        <v>0</v>
      </c>
      <c r="M103" s="28">
        <v>0</v>
      </c>
      <c r="N103" s="44">
        <f t="shared" si="65"/>
        <v>0.69460066433417178</v>
      </c>
    </row>
    <row r="104" spans="1:22" ht="18" customHeight="1" x14ac:dyDescent="0.25">
      <c r="A104" s="5" t="s">
        <v>59</v>
      </c>
      <c r="B104" s="26">
        <v>2816.86</v>
      </c>
      <c r="C104" s="26"/>
      <c r="D104" s="26">
        <v>3300</v>
      </c>
      <c r="E104" s="26">
        <v>1955.89</v>
      </c>
      <c r="F104" s="26">
        <v>1955.89</v>
      </c>
      <c r="G104" s="26"/>
      <c r="H104" s="31">
        <v>1955.89</v>
      </c>
      <c r="I104" s="24">
        <f t="shared" si="62"/>
        <v>1</v>
      </c>
      <c r="J104" s="25">
        <f t="shared" si="63"/>
        <v>0.69435115696200733</v>
      </c>
      <c r="K104" s="28">
        <v>11600</v>
      </c>
      <c r="L104" s="28">
        <v>0</v>
      </c>
      <c r="M104" s="28">
        <v>0</v>
      </c>
      <c r="N104" s="44">
        <f t="shared" si="65"/>
        <v>5.9308038795637792</v>
      </c>
    </row>
    <row r="105" spans="1:22" ht="21.75" customHeight="1" x14ac:dyDescent="0.25">
      <c r="A105" s="5" t="s">
        <v>60</v>
      </c>
      <c r="B105" s="26">
        <v>521508.63</v>
      </c>
      <c r="C105" s="26"/>
      <c r="D105" s="26">
        <v>190000</v>
      </c>
      <c r="E105" s="26">
        <v>184662</v>
      </c>
      <c r="F105" s="26">
        <v>45899</v>
      </c>
      <c r="G105" s="26"/>
      <c r="H105" s="31">
        <v>178662</v>
      </c>
      <c r="I105" s="24">
        <f t="shared" si="62"/>
        <v>0.2485568227355926</v>
      </c>
      <c r="J105" s="25">
        <f t="shared" si="63"/>
        <v>0.34258685230194558</v>
      </c>
      <c r="K105" s="28">
        <v>150000</v>
      </c>
      <c r="L105" s="28">
        <v>150000</v>
      </c>
      <c r="M105" s="28">
        <v>150000</v>
      </c>
      <c r="N105" s="44">
        <f t="shared" si="65"/>
        <v>0.83957416798199958</v>
      </c>
    </row>
    <row r="106" spans="1:22" ht="26.25" customHeight="1" x14ac:dyDescent="0.25">
      <c r="A106" s="5" t="s">
        <v>53</v>
      </c>
      <c r="B106" s="26">
        <v>717508.74</v>
      </c>
      <c r="C106" s="26"/>
      <c r="D106" s="26">
        <v>950387</v>
      </c>
      <c r="E106" s="26">
        <v>728210</v>
      </c>
      <c r="F106" s="26">
        <v>219796.18</v>
      </c>
      <c r="G106" s="26"/>
      <c r="H106" s="31">
        <v>728210</v>
      </c>
      <c r="I106" s="24">
        <f t="shared" si="62"/>
        <v>0.30183076310404966</v>
      </c>
      <c r="J106" s="25">
        <f t="shared" si="63"/>
        <v>1.0149144664077541</v>
      </c>
      <c r="K106" s="28">
        <v>738957</v>
      </c>
      <c r="L106" s="28">
        <v>424612</v>
      </c>
      <c r="M106" s="28">
        <v>443306</v>
      </c>
      <c r="N106" s="44">
        <f t="shared" si="65"/>
        <v>1.0147581054915478</v>
      </c>
    </row>
    <row r="107" spans="1:22" ht="40.5" customHeight="1" x14ac:dyDescent="0.25">
      <c r="A107" s="90" t="s">
        <v>44</v>
      </c>
      <c r="B107" s="26">
        <v>744463.03</v>
      </c>
      <c r="C107" s="26"/>
      <c r="D107" s="26">
        <v>885776</v>
      </c>
      <c r="E107" s="26">
        <v>808811</v>
      </c>
      <c r="F107" s="26">
        <v>222551.83</v>
      </c>
      <c r="G107" s="26"/>
      <c r="H107" s="26">
        <v>808811</v>
      </c>
      <c r="I107" s="24">
        <f t="shared" si="62"/>
        <v>0.27515925228514448</v>
      </c>
      <c r="J107" s="25">
        <f t="shared" si="63"/>
        <v>1.0864354137236338</v>
      </c>
      <c r="K107" s="28">
        <v>710517</v>
      </c>
      <c r="L107" s="28">
        <v>736412</v>
      </c>
      <c r="M107" s="28">
        <v>757586</v>
      </c>
      <c r="N107" s="44">
        <f t="shared" si="65"/>
        <v>0.87847099013242891</v>
      </c>
    </row>
    <row r="108" spans="1:22" ht="25.5" customHeight="1" x14ac:dyDescent="0.25">
      <c r="A108" s="5" t="s">
        <v>142</v>
      </c>
      <c r="B108" s="26">
        <f>B109</f>
        <v>3532383.18</v>
      </c>
      <c r="C108" s="26">
        <f>C109</f>
        <v>0</v>
      </c>
      <c r="D108" s="26">
        <v>3850600</v>
      </c>
      <c r="E108" s="26">
        <v>3989300</v>
      </c>
      <c r="F108" s="26">
        <f>F109</f>
        <v>2669605.7200000002</v>
      </c>
      <c r="G108" s="26">
        <f t="shared" ref="G108:H108" si="85">G109</f>
        <v>0</v>
      </c>
      <c r="H108" s="26">
        <f t="shared" si="85"/>
        <v>3989300</v>
      </c>
      <c r="I108" s="24">
        <f t="shared" si="62"/>
        <v>0.66919151730880111</v>
      </c>
      <c r="J108" s="25">
        <f t="shared" si="63"/>
        <v>1.1293508650440351</v>
      </c>
      <c r="K108" s="26">
        <f>K109</f>
        <v>4143930</v>
      </c>
      <c r="L108" s="26">
        <f t="shared" ref="L108:M108" si="86">L109</f>
        <v>1222000</v>
      </c>
      <c r="M108" s="26">
        <f t="shared" si="86"/>
        <v>4057630</v>
      </c>
      <c r="N108" s="44">
        <f t="shared" si="65"/>
        <v>1.0387611861730128</v>
      </c>
      <c r="O108" s="19">
        <v>4143930</v>
      </c>
      <c r="P108" s="19">
        <v>1222000</v>
      </c>
      <c r="Q108" s="19">
        <v>4057630</v>
      </c>
      <c r="R108" s="88">
        <f>K108-O108</f>
        <v>0</v>
      </c>
      <c r="S108" s="88">
        <f t="shared" ref="S108" si="87">L108-P108</f>
        <v>0</v>
      </c>
      <c r="T108" s="88">
        <f t="shared" ref="T108" si="88">M108-Q108</f>
        <v>0</v>
      </c>
      <c r="V108" s="1" t="s">
        <v>211</v>
      </c>
    </row>
    <row r="109" spans="1:22" ht="25.5" customHeight="1" x14ac:dyDescent="0.25">
      <c r="A109" s="86" t="s">
        <v>56</v>
      </c>
      <c r="B109" s="26">
        <v>3532383.18</v>
      </c>
      <c r="C109" s="26"/>
      <c r="D109" s="26">
        <v>3850600</v>
      </c>
      <c r="E109" s="26">
        <v>3989300</v>
      </c>
      <c r="F109" s="26">
        <v>2669605.7200000002</v>
      </c>
      <c r="G109" s="26"/>
      <c r="H109" s="26">
        <v>3989300</v>
      </c>
      <c r="I109" s="24">
        <f t="shared" si="62"/>
        <v>0.66919151730880111</v>
      </c>
      <c r="J109" s="25">
        <f t="shared" si="63"/>
        <v>1.1293508650440351</v>
      </c>
      <c r="K109" s="28">
        <v>4143930</v>
      </c>
      <c r="L109" s="28">
        <v>1222000</v>
      </c>
      <c r="M109" s="28">
        <v>4057630</v>
      </c>
      <c r="N109" s="44">
        <f t="shared" si="65"/>
        <v>1.0387611861730128</v>
      </c>
    </row>
    <row r="110" spans="1:22" ht="32.25" customHeight="1" x14ac:dyDescent="0.25">
      <c r="A110" s="90" t="s">
        <v>44</v>
      </c>
      <c r="B110" s="28">
        <v>0</v>
      </c>
      <c r="C110" s="28"/>
      <c r="D110" s="28">
        <v>0</v>
      </c>
      <c r="E110" s="26">
        <v>0</v>
      </c>
      <c r="F110" s="26">
        <v>0</v>
      </c>
      <c r="G110" s="26"/>
      <c r="H110" s="26">
        <v>0</v>
      </c>
      <c r="I110" s="24">
        <f t="shared" si="62"/>
        <v>0</v>
      </c>
      <c r="J110" s="25">
        <f t="shared" si="63"/>
        <v>0</v>
      </c>
      <c r="K110" s="28">
        <v>0</v>
      </c>
      <c r="L110" s="28">
        <v>0</v>
      </c>
      <c r="M110" s="28">
        <v>0</v>
      </c>
      <c r="N110" s="44">
        <f t="shared" si="65"/>
        <v>0</v>
      </c>
    </row>
    <row r="111" spans="1:22" ht="20.25" customHeight="1" x14ac:dyDescent="0.25">
      <c r="A111" s="90" t="s">
        <v>116</v>
      </c>
      <c r="B111" s="26">
        <f>B112</f>
        <v>901857.96</v>
      </c>
      <c r="C111" s="26">
        <f>C112</f>
        <v>0</v>
      </c>
      <c r="D111" s="26">
        <v>1101000</v>
      </c>
      <c r="E111" s="26">
        <f t="shared" ref="E111" si="89">E112</f>
        <v>1151700</v>
      </c>
      <c r="F111" s="37">
        <v>766964.57000000007</v>
      </c>
      <c r="G111" s="26">
        <f t="shared" ref="G111" si="90">G112</f>
        <v>0</v>
      </c>
      <c r="H111" s="26">
        <f t="shared" ref="H111" si="91">H112</f>
        <v>1151700</v>
      </c>
      <c r="I111" s="24">
        <f t="shared" si="62"/>
        <v>0.66594127811061909</v>
      </c>
      <c r="J111" s="25">
        <f t="shared" si="63"/>
        <v>1.2770303651807875</v>
      </c>
      <c r="K111" s="26">
        <f t="shared" ref="K111" si="92">K112</f>
        <v>1222000</v>
      </c>
      <c r="L111" s="26">
        <f t="shared" ref="L111" si="93">L112</f>
        <v>1222000</v>
      </c>
      <c r="M111" s="26">
        <f t="shared" ref="M111" si="94">M112</f>
        <v>1222000</v>
      </c>
      <c r="N111" s="44">
        <f t="shared" si="65"/>
        <v>1.0610402014413476</v>
      </c>
    </row>
    <row r="112" spans="1:22" ht="22.5" customHeight="1" x14ac:dyDescent="0.25">
      <c r="A112" s="86" t="s">
        <v>56</v>
      </c>
      <c r="B112" s="26">
        <v>901857.96</v>
      </c>
      <c r="C112" s="26"/>
      <c r="D112" s="26">
        <v>1101000</v>
      </c>
      <c r="E112" s="26">
        <v>1151700</v>
      </c>
      <c r="F112" s="26">
        <v>690469.24</v>
      </c>
      <c r="G112" s="26"/>
      <c r="H112" s="26">
        <v>1151700</v>
      </c>
      <c r="I112" s="24">
        <f t="shared" si="62"/>
        <v>0.59952178518711474</v>
      </c>
      <c r="J112" s="25">
        <f t="shared" si="63"/>
        <v>1.2770303651807875</v>
      </c>
      <c r="K112" s="28">
        <v>1222000</v>
      </c>
      <c r="L112" s="28">
        <v>1222000</v>
      </c>
      <c r="M112" s="28">
        <v>1222000</v>
      </c>
      <c r="N112" s="44">
        <f t="shared" si="65"/>
        <v>1.0610402014413476</v>
      </c>
    </row>
    <row r="113" spans="1:20" ht="30" customHeight="1" x14ac:dyDescent="0.25">
      <c r="A113" s="5" t="s">
        <v>143</v>
      </c>
      <c r="B113" s="26">
        <f>B114</f>
        <v>795147.24</v>
      </c>
      <c r="C113" s="26">
        <f>C114</f>
        <v>0</v>
      </c>
      <c r="D113" s="26">
        <f>D114</f>
        <v>795148</v>
      </c>
      <c r="E113" s="26">
        <f>E114</f>
        <v>934624</v>
      </c>
      <c r="F113" s="26">
        <f>F114</f>
        <v>642042.69000000006</v>
      </c>
      <c r="G113" s="26">
        <f t="shared" ref="G113:H113" si="95">G114</f>
        <v>0</v>
      </c>
      <c r="H113" s="26">
        <f t="shared" si="95"/>
        <v>934624</v>
      </c>
      <c r="I113" s="24">
        <f t="shared" si="62"/>
        <v>0.68695292438456546</v>
      </c>
      <c r="J113" s="25">
        <f t="shared" si="63"/>
        <v>1.1754099781570015</v>
      </c>
      <c r="K113" s="26">
        <f t="shared" ref="K113:M113" si="96">K114</f>
        <v>1176688</v>
      </c>
      <c r="L113" s="26">
        <f t="shared" si="96"/>
        <v>1176688</v>
      </c>
      <c r="M113" s="26">
        <f t="shared" si="96"/>
        <v>1176688</v>
      </c>
      <c r="N113" s="44">
        <f t="shared" si="65"/>
        <v>1.2589961310644708</v>
      </c>
      <c r="O113" s="19">
        <v>1176688</v>
      </c>
      <c r="P113" s="19">
        <v>1176688</v>
      </c>
      <c r="Q113" s="19">
        <v>1176688</v>
      </c>
      <c r="R113" s="88">
        <f>K113-O113</f>
        <v>0</v>
      </c>
      <c r="S113" s="88">
        <f t="shared" ref="S113" si="97">L113-P113</f>
        <v>0</v>
      </c>
      <c r="T113" s="88">
        <f t="shared" ref="T113" si="98">M113-Q113</f>
        <v>0</v>
      </c>
    </row>
    <row r="114" spans="1:20" ht="51" customHeight="1" x14ac:dyDescent="0.25">
      <c r="A114" s="95" t="s">
        <v>61</v>
      </c>
      <c r="B114" s="26">
        <v>795147.24</v>
      </c>
      <c r="C114" s="26"/>
      <c r="D114" s="26">
        <v>795148</v>
      </c>
      <c r="E114" s="26">
        <v>934624</v>
      </c>
      <c r="F114" s="26">
        <v>642042.69000000006</v>
      </c>
      <c r="G114" s="26"/>
      <c r="H114" s="26">
        <v>934624</v>
      </c>
      <c r="I114" s="24">
        <f t="shared" si="62"/>
        <v>0.68695292438456546</v>
      </c>
      <c r="J114" s="25">
        <f t="shared" si="63"/>
        <v>1.1754099781570015</v>
      </c>
      <c r="K114" s="96">
        <v>1176688</v>
      </c>
      <c r="L114" s="28">
        <v>1176688</v>
      </c>
      <c r="M114" s="28">
        <v>1176688</v>
      </c>
      <c r="N114" s="44">
        <f t="shared" si="65"/>
        <v>1.2589961310644708</v>
      </c>
    </row>
    <row r="115" spans="1:20" s="7" customFormat="1" ht="33" customHeight="1" x14ac:dyDescent="0.25">
      <c r="A115" s="90" t="s">
        <v>44</v>
      </c>
      <c r="B115" s="26">
        <v>0</v>
      </c>
      <c r="C115" s="26"/>
      <c r="D115" s="26">
        <v>0</v>
      </c>
      <c r="E115" s="26">
        <v>0</v>
      </c>
      <c r="F115" s="26">
        <v>0</v>
      </c>
      <c r="G115" s="26"/>
      <c r="H115" s="26">
        <v>0</v>
      </c>
      <c r="I115" s="24">
        <f t="shared" si="62"/>
        <v>0</v>
      </c>
      <c r="J115" s="25">
        <f t="shared" si="63"/>
        <v>0</v>
      </c>
      <c r="K115" s="26">
        <v>0</v>
      </c>
      <c r="L115" s="26">
        <v>0</v>
      </c>
      <c r="M115" s="26">
        <v>0</v>
      </c>
      <c r="N115" s="44">
        <f t="shared" si="65"/>
        <v>0</v>
      </c>
      <c r="O115" s="20"/>
      <c r="P115" s="20"/>
      <c r="Q115" s="20"/>
      <c r="R115" s="21"/>
      <c r="S115" s="21"/>
      <c r="T115" s="21"/>
    </row>
    <row r="116" spans="1:20" s="7" customFormat="1" ht="46.5" customHeight="1" x14ac:dyDescent="0.25">
      <c r="A116" s="5" t="s">
        <v>144</v>
      </c>
      <c r="B116" s="35">
        <f>SUM(B117:B119)</f>
        <v>2340192.2800000003</v>
      </c>
      <c r="C116" s="35">
        <f t="shared" ref="C116:E116" si="99">SUM(C117:C119)</f>
        <v>0</v>
      </c>
      <c r="D116" s="35">
        <f t="shared" si="99"/>
        <v>3016490</v>
      </c>
      <c r="E116" s="35">
        <f t="shared" si="99"/>
        <v>2308076</v>
      </c>
      <c r="F116" s="35">
        <f>SUM(F117:F119)</f>
        <v>2002961.5</v>
      </c>
      <c r="G116" s="35">
        <f t="shared" ref="G116:H116" si="100">SUM(G117:G119)</f>
        <v>0</v>
      </c>
      <c r="H116" s="35">
        <f t="shared" si="100"/>
        <v>2308076</v>
      </c>
      <c r="I116" s="24">
        <f t="shared" si="62"/>
        <v>0.86780569617291636</v>
      </c>
      <c r="J116" s="25">
        <f t="shared" si="63"/>
        <v>0.98627622171285845</v>
      </c>
      <c r="K116" s="35">
        <f t="shared" ref="K116:M116" si="101">SUM(K117:K119)</f>
        <v>3157190</v>
      </c>
      <c r="L116" s="35">
        <f t="shared" si="101"/>
        <v>3320195</v>
      </c>
      <c r="M116" s="35">
        <f t="shared" si="101"/>
        <v>3460616</v>
      </c>
      <c r="N116" s="44">
        <f t="shared" si="65"/>
        <v>1.3678882324498847</v>
      </c>
      <c r="O116" s="20">
        <v>3157190</v>
      </c>
      <c r="P116" s="20">
        <v>3320195</v>
      </c>
      <c r="Q116" s="20">
        <v>3460616</v>
      </c>
      <c r="R116" s="88">
        <f>K116-O116</f>
        <v>0</v>
      </c>
      <c r="S116" s="88">
        <f t="shared" ref="S116" si="102">L116-P116</f>
        <v>0</v>
      </c>
      <c r="T116" s="88">
        <f t="shared" ref="T116" si="103">M116-Q116</f>
        <v>0</v>
      </c>
    </row>
    <row r="117" spans="1:20" ht="21" customHeight="1" x14ac:dyDescent="0.25">
      <c r="A117" s="5" t="s">
        <v>167</v>
      </c>
      <c r="B117" s="26">
        <v>2249029.2000000002</v>
      </c>
      <c r="C117" s="26"/>
      <c r="D117" s="26">
        <v>2965290</v>
      </c>
      <c r="E117" s="26">
        <v>2256876</v>
      </c>
      <c r="F117" s="26">
        <v>1976961.5</v>
      </c>
      <c r="G117" s="26"/>
      <c r="H117" s="26">
        <v>2256876</v>
      </c>
      <c r="I117" s="24">
        <f t="shared" si="62"/>
        <v>0.87597258334086592</v>
      </c>
      <c r="J117" s="25">
        <f t="shared" si="63"/>
        <v>1.0034889720418037</v>
      </c>
      <c r="K117" s="28">
        <v>3099990</v>
      </c>
      <c r="L117" s="28">
        <v>3262995</v>
      </c>
      <c r="M117" s="28">
        <v>3403416</v>
      </c>
      <c r="N117" s="44">
        <f t="shared" si="65"/>
        <v>1.3735756860368049</v>
      </c>
    </row>
    <row r="118" spans="1:20" ht="34.5" customHeight="1" x14ac:dyDescent="0.25">
      <c r="A118" s="5" t="s">
        <v>168</v>
      </c>
      <c r="B118" s="26">
        <v>74663.08</v>
      </c>
      <c r="C118" s="26"/>
      <c r="D118" s="26">
        <v>0</v>
      </c>
      <c r="E118" s="26">
        <v>0</v>
      </c>
      <c r="F118" s="26">
        <v>0</v>
      </c>
      <c r="G118" s="26"/>
      <c r="H118" s="26">
        <v>0</v>
      </c>
      <c r="I118" s="24">
        <f t="shared" si="62"/>
        <v>0</v>
      </c>
      <c r="J118" s="25">
        <f t="shared" si="63"/>
        <v>0</v>
      </c>
      <c r="K118" s="28">
        <v>0</v>
      </c>
      <c r="L118" s="28">
        <v>0</v>
      </c>
      <c r="M118" s="28">
        <v>0</v>
      </c>
      <c r="N118" s="44">
        <f t="shared" si="65"/>
        <v>0</v>
      </c>
    </row>
    <row r="119" spans="1:20" ht="37.5" customHeight="1" x14ac:dyDescent="0.25">
      <c r="A119" s="5" t="s">
        <v>169</v>
      </c>
      <c r="B119" s="26">
        <v>16500</v>
      </c>
      <c r="C119" s="26"/>
      <c r="D119" s="26">
        <v>51200</v>
      </c>
      <c r="E119" s="26">
        <v>51200</v>
      </c>
      <c r="F119" s="26">
        <v>26000</v>
      </c>
      <c r="G119" s="26"/>
      <c r="H119" s="26">
        <v>51200</v>
      </c>
      <c r="I119" s="24">
        <f t="shared" si="62"/>
        <v>0.5078125</v>
      </c>
      <c r="J119" s="25">
        <f t="shared" si="63"/>
        <v>3.103030303030303</v>
      </c>
      <c r="K119" s="28">
        <v>57200</v>
      </c>
      <c r="L119" s="28">
        <v>57200</v>
      </c>
      <c r="M119" s="28">
        <v>57200</v>
      </c>
      <c r="N119" s="44">
        <f t="shared" si="65"/>
        <v>1.1171875</v>
      </c>
    </row>
    <row r="120" spans="1:20" ht="30" customHeight="1" x14ac:dyDescent="0.25">
      <c r="A120" s="90" t="s">
        <v>44</v>
      </c>
      <c r="B120" s="26">
        <f>B116</f>
        <v>2340192.2800000003</v>
      </c>
      <c r="C120" s="26"/>
      <c r="D120" s="26">
        <v>3016490</v>
      </c>
      <c r="E120" s="26">
        <v>2308076</v>
      </c>
      <c r="F120" s="26">
        <f>F116</f>
        <v>2002961.5</v>
      </c>
      <c r="G120" s="26"/>
      <c r="H120" s="26">
        <v>2308076</v>
      </c>
      <c r="I120" s="24">
        <f t="shared" si="62"/>
        <v>0.86780569617291636</v>
      </c>
      <c r="J120" s="25">
        <f t="shared" si="63"/>
        <v>0.98627622171285845</v>
      </c>
      <c r="K120" s="28">
        <f>K116</f>
        <v>3157190</v>
      </c>
      <c r="L120" s="28">
        <f t="shared" ref="L120:M120" si="104">L116</f>
        <v>3320195</v>
      </c>
      <c r="M120" s="28">
        <f t="shared" si="104"/>
        <v>3460616</v>
      </c>
      <c r="N120" s="44">
        <f t="shared" si="65"/>
        <v>1.3678882324498847</v>
      </c>
      <c r="O120" s="19">
        <v>3157190</v>
      </c>
      <c r="P120" s="19">
        <v>3320195</v>
      </c>
      <c r="Q120" s="19">
        <v>3460616</v>
      </c>
      <c r="R120" s="88">
        <f>K120-O120</f>
        <v>0</v>
      </c>
      <c r="S120" s="88">
        <f t="shared" ref="S120" si="105">L120-P120</f>
        <v>0</v>
      </c>
      <c r="T120" s="88">
        <f t="shared" ref="T120" si="106">M120-Q120</f>
        <v>0</v>
      </c>
    </row>
    <row r="121" spans="1:20" ht="56.25" customHeight="1" x14ac:dyDescent="0.25">
      <c r="A121" s="5" t="s">
        <v>145</v>
      </c>
      <c r="B121" s="35">
        <f>SUM(B122:B125)</f>
        <v>483893.95999999996</v>
      </c>
      <c r="C121" s="35">
        <f t="shared" ref="C121:E121" si="107">SUM(C122:C125)</f>
        <v>0</v>
      </c>
      <c r="D121" s="35">
        <f t="shared" si="107"/>
        <v>480908.4</v>
      </c>
      <c r="E121" s="35">
        <f t="shared" si="107"/>
        <v>480908.4</v>
      </c>
      <c r="F121" s="35">
        <f>SUM(F122:F125)</f>
        <v>478108.4</v>
      </c>
      <c r="G121" s="35">
        <f t="shared" ref="G121:H121" si="108">SUM(G122:G125)</f>
        <v>0</v>
      </c>
      <c r="H121" s="35">
        <f t="shared" si="108"/>
        <v>480908.4</v>
      </c>
      <c r="I121" s="24">
        <f t="shared" si="62"/>
        <v>0.99417768539705276</v>
      </c>
      <c r="J121" s="25">
        <f t="shared" si="63"/>
        <v>0.99383013584215862</v>
      </c>
      <c r="K121" s="35">
        <f t="shared" ref="K121" si="109">SUM(K122:K125)</f>
        <v>812414.4</v>
      </c>
      <c r="L121" s="35">
        <f t="shared" ref="L121" si="110">SUM(L122:L125)</f>
        <v>812414.4</v>
      </c>
      <c r="M121" s="35">
        <f t="shared" ref="M121" si="111">SUM(M122:M125)</f>
        <v>812414.4</v>
      </c>
      <c r="N121" s="44">
        <f t="shared" si="65"/>
        <v>1.6893329374159403</v>
      </c>
      <c r="O121" s="19">
        <v>812414.4</v>
      </c>
      <c r="P121" s="19">
        <v>812414.4</v>
      </c>
      <c r="Q121" s="19">
        <v>812414.4</v>
      </c>
      <c r="R121" s="88">
        <f>K121-O121</f>
        <v>0</v>
      </c>
      <c r="S121" s="88">
        <f t="shared" ref="S121" si="112">L121-P121</f>
        <v>0</v>
      </c>
      <c r="T121" s="88">
        <f t="shared" ref="T121" si="113">M121-Q121</f>
        <v>0</v>
      </c>
    </row>
    <row r="122" spans="1:20" ht="22.5" customHeight="1" x14ac:dyDescent="0.25">
      <c r="A122" s="5" t="s">
        <v>203</v>
      </c>
      <c r="B122" s="26">
        <v>16800</v>
      </c>
      <c r="C122" s="26"/>
      <c r="D122" s="26">
        <v>16800</v>
      </c>
      <c r="E122" s="26">
        <v>16800</v>
      </c>
      <c r="F122" s="26">
        <v>14000</v>
      </c>
      <c r="G122" s="26"/>
      <c r="H122" s="26">
        <v>16800</v>
      </c>
      <c r="I122" s="24">
        <f t="shared" si="62"/>
        <v>0.83333333333333337</v>
      </c>
      <c r="J122" s="25">
        <f t="shared" si="63"/>
        <v>1</v>
      </c>
      <c r="K122" s="28">
        <v>16800</v>
      </c>
      <c r="L122" s="28">
        <v>16800</v>
      </c>
      <c r="M122" s="28">
        <v>16800</v>
      </c>
      <c r="N122" s="44">
        <f t="shared" si="65"/>
        <v>1</v>
      </c>
    </row>
    <row r="123" spans="1:20" ht="25.5" customHeight="1" x14ac:dyDescent="0.25">
      <c r="A123" s="5" t="s">
        <v>166</v>
      </c>
      <c r="B123" s="26">
        <v>46075.8</v>
      </c>
      <c r="C123" s="26"/>
      <c r="D123" s="26">
        <v>0</v>
      </c>
      <c r="E123" s="26">
        <v>0</v>
      </c>
      <c r="F123" s="26">
        <v>0</v>
      </c>
      <c r="G123" s="26"/>
      <c r="H123" s="26">
        <v>0</v>
      </c>
      <c r="I123" s="24">
        <f t="shared" si="62"/>
        <v>0</v>
      </c>
      <c r="J123" s="25">
        <f t="shared" si="63"/>
        <v>0</v>
      </c>
      <c r="K123" s="28">
        <v>0</v>
      </c>
      <c r="L123" s="28">
        <v>0</v>
      </c>
      <c r="M123" s="28">
        <v>0</v>
      </c>
      <c r="N123" s="44">
        <f t="shared" si="65"/>
        <v>0</v>
      </c>
    </row>
    <row r="124" spans="1:20" ht="21" customHeight="1" x14ac:dyDescent="0.25">
      <c r="A124" s="5" t="s">
        <v>165</v>
      </c>
      <c r="B124" s="35">
        <v>421018.16</v>
      </c>
      <c r="C124" s="35"/>
      <c r="D124" s="35">
        <v>464108.4</v>
      </c>
      <c r="E124" s="35">
        <v>464108.4</v>
      </c>
      <c r="F124" s="35">
        <v>464108.4</v>
      </c>
      <c r="G124" s="35"/>
      <c r="H124" s="26">
        <v>464108.4</v>
      </c>
      <c r="I124" s="24">
        <f t="shared" si="62"/>
        <v>1</v>
      </c>
      <c r="J124" s="25">
        <f t="shared" si="63"/>
        <v>1.1023476992061341</v>
      </c>
      <c r="K124" s="28">
        <v>795614.4</v>
      </c>
      <c r="L124" s="28">
        <v>795614.4</v>
      </c>
      <c r="M124" s="28">
        <v>795614.4</v>
      </c>
      <c r="N124" s="44">
        <f t="shared" si="65"/>
        <v>1.7142857142857142</v>
      </c>
    </row>
    <row r="125" spans="1:20" ht="33" hidden="1" customHeight="1" x14ac:dyDescent="0.25">
      <c r="A125" s="16" t="s">
        <v>62</v>
      </c>
      <c r="B125" s="35">
        <v>0</v>
      </c>
      <c r="C125" s="35"/>
      <c r="D125" s="35">
        <v>0</v>
      </c>
      <c r="E125" s="35">
        <v>0</v>
      </c>
      <c r="F125" s="35">
        <v>0</v>
      </c>
      <c r="G125" s="35"/>
      <c r="H125" s="26">
        <v>0</v>
      </c>
      <c r="I125" s="24">
        <f t="shared" si="62"/>
        <v>0</v>
      </c>
      <c r="J125" s="25">
        <f t="shared" si="63"/>
        <v>0</v>
      </c>
      <c r="K125" s="28"/>
      <c r="L125" s="28"/>
      <c r="M125" s="28"/>
      <c r="N125" s="44">
        <f t="shared" si="65"/>
        <v>0</v>
      </c>
    </row>
    <row r="126" spans="1:20" ht="28.5" customHeight="1" x14ac:dyDescent="0.25">
      <c r="A126" s="90" t="s">
        <v>44</v>
      </c>
      <c r="B126" s="35">
        <v>317527.25</v>
      </c>
      <c r="C126" s="35"/>
      <c r="D126" s="35">
        <v>348306</v>
      </c>
      <c r="E126" s="35">
        <v>348306</v>
      </c>
      <c r="F126" s="35">
        <v>345506.00000000006</v>
      </c>
      <c r="G126" s="35"/>
      <c r="H126" s="26">
        <v>348306</v>
      </c>
      <c r="I126" s="24">
        <f t="shared" si="62"/>
        <v>0.99196109168374946</v>
      </c>
      <c r="J126" s="25">
        <f t="shared" si="63"/>
        <v>1.096932625467578</v>
      </c>
      <c r="K126" s="28">
        <v>585096</v>
      </c>
      <c r="L126" s="28">
        <v>585096</v>
      </c>
      <c r="M126" s="28">
        <v>585096</v>
      </c>
      <c r="N126" s="44">
        <f t="shared" si="65"/>
        <v>1.6798332500732114</v>
      </c>
      <c r="O126" s="19">
        <v>585096</v>
      </c>
      <c r="P126" s="19">
        <v>585096</v>
      </c>
      <c r="Q126" s="19">
        <v>585096</v>
      </c>
      <c r="R126" s="88">
        <f>K126-O126</f>
        <v>0</v>
      </c>
      <c r="S126" s="88">
        <f t="shared" ref="S126" si="114">L126-P126</f>
        <v>0</v>
      </c>
      <c r="T126" s="88">
        <f t="shared" ref="T126" si="115">M126-Q126</f>
        <v>0</v>
      </c>
    </row>
    <row r="127" spans="1:20" ht="46.5" customHeight="1" x14ac:dyDescent="0.25">
      <c r="A127" s="5" t="s">
        <v>64</v>
      </c>
      <c r="B127" s="26">
        <f t="shared" ref="B127:H127" si="116">B128+B129</f>
        <v>1767144.72</v>
      </c>
      <c r="C127" s="26">
        <f t="shared" si="116"/>
        <v>0</v>
      </c>
      <c r="D127" s="26">
        <f t="shared" si="116"/>
        <v>2302044</v>
      </c>
      <c r="E127" s="26">
        <f t="shared" si="116"/>
        <v>2264361</v>
      </c>
      <c r="F127" s="26">
        <f t="shared" si="116"/>
        <v>1650421.46</v>
      </c>
      <c r="G127" s="26">
        <f t="shared" si="116"/>
        <v>0</v>
      </c>
      <c r="H127" s="26">
        <f t="shared" si="116"/>
        <v>2264361</v>
      </c>
      <c r="I127" s="24">
        <f t="shared" si="62"/>
        <v>0.72886852405601399</v>
      </c>
      <c r="J127" s="25">
        <f t="shared" si="63"/>
        <v>1.281367040499094</v>
      </c>
      <c r="K127" s="26">
        <f t="shared" ref="K127:M127" si="117">K128+K129</f>
        <v>2576407</v>
      </c>
      <c r="L127" s="26">
        <f t="shared" si="117"/>
        <v>2635202</v>
      </c>
      <c r="M127" s="26">
        <f t="shared" si="117"/>
        <v>2679981</v>
      </c>
      <c r="N127" s="44">
        <f t="shared" si="65"/>
        <v>1.137807531572925</v>
      </c>
      <c r="O127" s="19">
        <v>2576407</v>
      </c>
      <c r="P127" s="19">
        <v>2635202</v>
      </c>
      <c r="Q127" s="19">
        <v>2679981</v>
      </c>
      <c r="R127" s="88">
        <f>K127-O127</f>
        <v>0</v>
      </c>
      <c r="S127" s="88">
        <f t="shared" ref="S127" si="118">L127-P127</f>
        <v>0</v>
      </c>
      <c r="T127" s="88">
        <f t="shared" ref="T127" si="119">M127-Q127</f>
        <v>0</v>
      </c>
    </row>
    <row r="128" spans="1:20" ht="28.5" customHeight="1" x14ac:dyDescent="0.25">
      <c r="A128" s="97" t="s">
        <v>164</v>
      </c>
      <c r="B128" s="26">
        <v>1208929</v>
      </c>
      <c r="C128" s="26"/>
      <c r="D128" s="26">
        <v>1274804</v>
      </c>
      <c r="E128" s="26">
        <v>1348307</v>
      </c>
      <c r="F128" s="26">
        <v>1131692.8</v>
      </c>
      <c r="G128" s="26"/>
      <c r="H128" s="26">
        <v>1348307</v>
      </c>
      <c r="I128" s="24">
        <f t="shared" si="62"/>
        <v>0.8393435619632621</v>
      </c>
      <c r="J128" s="25">
        <f t="shared" si="63"/>
        <v>1.1152904761156361</v>
      </c>
      <c r="K128" s="28">
        <v>1503277</v>
      </c>
      <c r="L128" s="28">
        <v>1503277</v>
      </c>
      <c r="M128" s="28">
        <v>1503277</v>
      </c>
      <c r="N128" s="44">
        <f t="shared" si="65"/>
        <v>1.1149367317680616</v>
      </c>
    </row>
    <row r="129" spans="1:20" ht="45" customHeight="1" x14ac:dyDescent="0.25">
      <c r="A129" s="5" t="s">
        <v>163</v>
      </c>
      <c r="B129" s="26">
        <v>558215.72</v>
      </c>
      <c r="C129" s="26"/>
      <c r="D129" s="26">
        <v>1027240</v>
      </c>
      <c r="E129" s="26">
        <v>916054</v>
      </c>
      <c r="F129" s="26">
        <v>518728.66000000003</v>
      </c>
      <c r="G129" s="26"/>
      <c r="H129" s="26">
        <v>916054</v>
      </c>
      <c r="I129" s="24">
        <f t="shared" si="62"/>
        <v>0.56626428136332574</v>
      </c>
      <c r="J129" s="25">
        <f t="shared" si="63"/>
        <v>1.6410394175212408</v>
      </c>
      <c r="K129" s="28">
        <v>1073130</v>
      </c>
      <c r="L129" s="28">
        <v>1131925</v>
      </c>
      <c r="M129" s="28">
        <v>1176704</v>
      </c>
      <c r="N129" s="44">
        <f t="shared" si="65"/>
        <v>1.1714702408373305</v>
      </c>
    </row>
    <row r="130" spans="1:20" ht="33.75" customHeight="1" x14ac:dyDescent="0.25">
      <c r="A130" s="90" t="s">
        <v>44</v>
      </c>
      <c r="B130" s="26">
        <f>B127</f>
        <v>1767144.72</v>
      </c>
      <c r="C130" s="26"/>
      <c r="D130" s="26">
        <f>D127</f>
        <v>2302044</v>
      </c>
      <c r="E130" s="26">
        <v>2264361</v>
      </c>
      <c r="F130" s="26">
        <f>F127</f>
        <v>1650421.46</v>
      </c>
      <c r="G130" s="26"/>
      <c r="H130" s="26">
        <v>2264361</v>
      </c>
      <c r="I130" s="24">
        <f t="shared" si="62"/>
        <v>0.72886852405601399</v>
      </c>
      <c r="J130" s="25">
        <f t="shared" si="63"/>
        <v>1.281367040499094</v>
      </c>
      <c r="K130" s="28">
        <v>2576407</v>
      </c>
      <c r="L130" s="28">
        <v>2635202</v>
      </c>
      <c r="M130" s="28">
        <v>2679981</v>
      </c>
      <c r="N130" s="44">
        <f t="shared" si="65"/>
        <v>1.137807531572925</v>
      </c>
    </row>
    <row r="131" spans="1:20" s="7" customFormat="1" ht="84" customHeight="1" x14ac:dyDescent="0.25">
      <c r="A131" s="5" t="s">
        <v>160</v>
      </c>
      <c r="B131" s="26">
        <v>12000</v>
      </c>
      <c r="C131" s="26"/>
      <c r="D131" s="26">
        <v>0</v>
      </c>
      <c r="E131" s="26">
        <v>12000</v>
      </c>
      <c r="F131" s="26">
        <v>0</v>
      </c>
      <c r="G131" s="26"/>
      <c r="H131" s="26">
        <v>12000</v>
      </c>
      <c r="I131" s="24">
        <f t="shared" si="62"/>
        <v>0</v>
      </c>
      <c r="J131" s="25">
        <f t="shared" si="63"/>
        <v>1</v>
      </c>
      <c r="K131" s="26">
        <v>0</v>
      </c>
      <c r="L131" s="26">
        <v>0</v>
      </c>
      <c r="M131" s="26">
        <v>0</v>
      </c>
      <c r="N131" s="44">
        <f t="shared" si="65"/>
        <v>0</v>
      </c>
      <c r="O131" s="20"/>
      <c r="P131" s="20"/>
      <c r="Q131" s="20"/>
      <c r="R131" s="21"/>
      <c r="S131" s="21"/>
      <c r="T131" s="21"/>
    </row>
    <row r="132" spans="1:20" ht="74.25" customHeight="1" x14ac:dyDescent="0.25">
      <c r="A132" s="5" t="s">
        <v>146</v>
      </c>
      <c r="B132" s="35">
        <f>B133+B134</f>
        <v>4593200</v>
      </c>
      <c r="C132" s="35">
        <f t="shared" ref="C132:E132" si="120">SUM(C133:C134)</f>
        <v>0</v>
      </c>
      <c r="D132" s="35">
        <f t="shared" si="120"/>
        <v>5641350</v>
      </c>
      <c r="E132" s="35">
        <f t="shared" si="120"/>
        <v>2602410</v>
      </c>
      <c r="F132" s="35">
        <f t="shared" ref="F132:H132" si="121">SUM(F133:F134)</f>
        <v>936100</v>
      </c>
      <c r="G132" s="35">
        <f t="shared" si="121"/>
        <v>0</v>
      </c>
      <c r="H132" s="35">
        <f t="shared" si="121"/>
        <v>2602410</v>
      </c>
      <c r="I132" s="24">
        <f t="shared" si="62"/>
        <v>0.3597050426335589</v>
      </c>
      <c r="J132" s="25">
        <f t="shared" si="63"/>
        <v>0.56657885569972999</v>
      </c>
      <c r="K132" s="35">
        <f t="shared" ref="K132:M132" si="122">SUM(K133:K134)</f>
        <v>4228488</v>
      </c>
      <c r="L132" s="35">
        <f t="shared" si="122"/>
        <v>6342732</v>
      </c>
      <c r="M132" s="35">
        <f t="shared" si="122"/>
        <v>6342732</v>
      </c>
      <c r="N132" s="44">
        <f t="shared" si="65"/>
        <v>1.6248354409950776</v>
      </c>
      <c r="O132" s="19">
        <v>4228488</v>
      </c>
      <c r="P132" s="19">
        <v>6342732</v>
      </c>
      <c r="Q132" s="19">
        <v>6342732</v>
      </c>
      <c r="R132" s="88">
        <f>K132-O132</f>
        <v>0</v>
      </c>
      <c r="S132" s="88">
        <f t="shared" ref="S132" si="123">L132-P132</f>
        <v>0</v>
      </c>
      <c r="T132" s="88">
        <f t="shared" ref="T132" si="124">M132-Q132</f>
        <v>0</v>
      </c>
    </row>
    <row r="133" spans="1:20" ht="45" customHeight="1" x14ac:dyDescent="0.25">
      <c r="A133" s="5" t="s">
        <v>147</v>
      </c>
      <c r="B133" s="35">
        <v>870800</v>
      </c>
      <c r="C133" s="35"/>
      <c r="D133" s="35">
        <v>0</v>
      </c>
      <c r="E133" s="35">
        <v>0</v>
      </c>
      <c r="F133" s="35">
        <v>0</v>
      </c>
      <c r="G133" s="35"/>
      <c r="H133" s="26">
        <v>0</v>
      </c>
      <c r="I133" s="24">
        <f t="shared" si="62"/>
        <v>0</v>
      </c>
      <c r="J133" s="25">
        <f t="shared" si="63"/>
        <v>0</v>
      </c>
      <c r="K133" s="28">
        <v>0</v>
      </c>
      <c r="L133" s="28">
        <v>0</v>
      </c>
      <c r="M133" s="28">
        <v>0</v>
      </c>
      <c r="N133" s="44">
        <f t="shared" si="65"/>
        <v>0</v>
      </c>
    </row>
    <row r="134" spans="1:20" ht="75" customHeight="1" x14ac:dyDescent="0.25">
      <c r="A134" s="5" t="s">
        <v>65</v>
      </c>
      <c r="B134" s="26">
        <v>3722400</v>
      </c>
      <c r="C134" s="26"/>
      <c r="D134" s="26">
        <v>5641350</v>
      </c>
      <c r="E134" s="26">
        <v>2602410</v>
      </c>
      <c r="F134" s="26">
        <v>936100</v>
      </c>
      <c r="G134" s="26"/>
      <c r="H134" s="26">
        <v>2602410</v>
      </c>
      <c r="I134" s="24">
        <f t="shared" si="62"/>
        <v>0.3597050426335589</v>
      </c>
      <c r="J134" s="25">
        <f t="shared" si="63"/>
        <v>0.69912153449387493</v>
      </c>
      <c r="K134" s="28">
        <v>4228488</v>
      </c>
      <c r="L134" s="28">
        <v>6342732</v>
      </c>
      <c r="M134" s="28">
        <v>6342732</v>
      </c>
      <c r="N134" s="44">
        <f t="shared" si="65"/>
        <v>1.6248354409950776</v>
      </c>
    </row>
    <row r="135" spans="1:20" ht="25.5" x14ac:dyDescent="0.25">
      <c r="A135" s="90" t="s">
        <v>44</v>
      </c>
      <c r="B135" s="35">
        <v>4584492</v>
      </c>
      <c r="C135" s="35"/>
      <c r="D135" s="35">
        <v>5641350</v>
      </c>
      <c r="E135" s="35">
        <v>2602410</v>
      </c>
      <c r="F135" s="35">
        <v>936100</v>
      </c>
      <c r="G135" s="35"/>
      <c r="H135" s="26">
        <v>2602410</v>
      </c>
      <c r="I135" s="24">
        <f t="shared" ref="I135:I198" si="125">IFERROR(F135/E135,0)</f>
        <v>0.3597050426335589</v>
      </c>
      <c r="J135" s="25">
        <f t="shared" ref="J135:J198" si="126">IFERROR(H135/B135,0)</f>
        <v>0.56765504225986219</v>
      </c>
      <c r="K135" s="28">
        <v>4228488</v>
      </c>
      <c r="L135" s="28">
        <v>6342732</v>
      </c>
      <c r="M135" s="28">
        <v>6342732</v>
      </c>
      <c r="N135" s="44">
        <f t="shared" ref="N135:N198" si="127">IFERROR(K135/H135,0)</f>
        <v>1.6248354409950776</v>
      </c>
    </row>
    <row r="136" spans="1:20" ht="60.75" customHeight="1" x14ac:dyDescent="0.25">
      <c r="A136" s="5" t="s">
        <v>148</v>
      </c>
      <c r="B136" s="35">
        <f>SUM(B137:B144)</f>
        <v>3905314.25</v>
      </c>
      <c r="C136" s="35">
        <f t="shared" ref="C136:E136" si="128">SUM(C137:C144)</f>
        <v>0</v>
      </c>
      <c r="D136" s="35">
        <f t="shared" si="128"/>
        <v>35331555.230000004</v>
      </c>
      <c r="E136" s="35">
        <f t="shared" si="128"/>
        <v>37219992.450000003</v>
      </c>
      <c r="F136" s="35">
        <f>SUM(F137:F144)</f>
        <v>26826807.18</v>
      </c>
      <c r="G136" s="35">
        <f t="shared" ref="G136:H136" si="129">SUM(G137:G144)</f>
        <v>0</v>
      </c>
      <c r="H136" s="35">
        <f t="shared" si="129"/>
        <v>37139992.450000003</v>
      </c>
      <c r="I136" s="24">
        <f t="shared" si="125"/>
        <v>0.7207633697410919</v>
      </c>
      <c r="J136" s="25">
        <f t="shared" si="126"/>
        <v>9.5101162345642223</v>
      </c>
      <c r="K136" s="35">
        <f t="shared" ref="K136:M136" si="130">SUM(K137:K144)</f>
        <v>74421329.11999999</v>
      </c>
      <c r="L136" s="35">
        <f t="shared" si="130"/>
        <v>386158851.66999996</v>
      </c>
      <c r="M136" s="35">
        <f t="shared" si="130"/>
        <v>78947368.420000002</v>
      </c>
      <c r="N136" s="44">
        <f t="shared" si="127"/>
        <v>2.0038057148285713</v>
      </c>
      <c r="O136" s="19">
        <v>74421329.11999999</v>
      </c>
      <c r="P136" s="19">
        <v>386158851.66999996</v>
      </c>
      <c r="Q136" s="19">
        <v>78947368.420000002</v>
      </c>
      <c r="R136" s="88">
        <f>K136-O136</f>
        <v>0</v>
      </c>
      <c r="S136" s="88">
        <f t="shared" ref="S136" si="131">L136-P136</f>
        <v>0</v>
      </c>
      <c r="T136" s="88">
        <f t="shared" ref="T136" si="132">M136-Q136</f>
        <v>0</v>
      </c>
    </row>
    <row r="137" spans="1:20" ht="44.25" customHeight="1" x14ac:dyDescent="0.25">
      <c r="A137" s="6" t="s">
        <v>178</v>
      </c>
      <c r="B137" s="26">
        <f>243990+50000</f>
        <v>293990</v>
      </c>
      <c r="C137" s="26"/>
      <c r="D137" s="26">
        <v>6345717.2300000004</v>
      </c>
      <c r="E137" s="26">
        <v>7831213.8000000007</v>
      </c>
      <c r="F137" s="26">
        <f>15840+2395535.36</f>
        <v>2411375.36</v>
      </c>
      <c r="G137" s="26"/>
      <c r="H137" s="38">
        <v>7831213.8000000007</v>
      </c>
      <c r="I137" s="24">
        <f t="shared" si="125"/>
        <v>0.30791846852655197</v>
      </c>
      <c r="J137" s="25">
        <f t="shared" si="126"/>
        <v>26.637687676451584</v>
      </c>
      <c r="K137" s="28">
        <v>0</v>
      </c>
      <c r="L137" s="28">
        <v>0</v>
      </c>
      <c r="M137" s="28">
        <v>0</v>
      </c>
      <c r="N137" s="44">
        <f t="shared" si="127"/>
        <v>0</v>
      </c>
    </row>
    <row r="138" spans="1:20" ht="15" hidden="1" customHeight="1" x14ac:dyDescent="0.25">
      <c r="A138" s="6"/>
      <c r="B138" s="26">
        <v>0</v>
      </c>
      <c r="C138" s="26"/>
      <c r="D138" s="26"/>
      <c r="E138" s="26">
        <v>0</v>
      </c>
      <c r="F138" s="26"/>
      <c r="G138" s="26"/>
      <c r="H138" s="26">
        <v>0</v>
      </c>
      <c r="I138" s="24">
        <f t="shared" si="125"/>
        <v>0</v>
      </c>
      <c r="J138" s="25">
        <f t="shared" si="126"/>
        <v>0</v>
      </c>
      <c r="K138" s="28"/>
      <c r="L138" s="28"/>
      <c r="M138" s="28"/>
      <c r="N138" s="44">
        <f t="shared" si="127"/>
        <v>0</v>
      </c>
    </row>
    <row r="139" spans="1:20" ht="57" customHeight="1" x14ac:dyDescent="0.25">
      <c r="A139" s="17" t="s">
        <v>177</v>
      </c>
      <c r="B139" s="26">
        <f>55000+3374754.25</f>
        <v>3429754.25</v>
      </c>
      <c r="C139" s="26"/>
      <c r="D139" s="26">
        <v>0</v>
      </c>
      <c r="E139" s="26">
        <v>0</v>
      </c>
      <c r="F139" s="26">
        <v>0</v>
      </c>
      <c r="G139" s="26"/>
      <c r="H139" s="26">
        <v>0</v>
      </c>
      <c r="I139" s="24">
        <f t="shared" si="125"/>
        <v>0</v>
      </c>
      <c r="J139" s="25">
        <f t="shared" si="126"/>
        <v>0</v>
      </c>
      <c r="K139" s="28">
        <v>0</v>
      </c>
      <c r="L139" s="28">
        <v>0</v>
      </c>
      <c r="M139" s="28">
        <v>0</v>
      </c>
      <c r="N139" s="44">
        <f t="shared" si="127"/>
        <v>0</v>
      </c>
    </row>
    <row r="140" spans="1:20" ht="34.5" customHeight="1" x14ac:dyDescent="0.25">
      <c r="A140" s="6" t="s">
        <v>205</v>
      </c>
      <c r="B140" s="26"/>
      <c r="C140" s="26"/>
      <c r="D140" s="26">
        <v>0</v>
      </c>
      <c r="E140" s="26">
        <v>0</v>
      </c>
      <c r="F140" s="26"/>
      <c r="G140" s="26"/>
      <c r="H140" s="26">
        <v>0</v>
      </c>
      <c r="I140" s="24">
        <f t="shared" si="125"/>
        <v>0</v>
      </c>
      <c r="J140" s="25">
        <f t="shared" si="126"/>
        <v>0</v>
      </c>
      <c r="K140" s="28">
        <v>0</v>
      </c>
      <c r="L140" s="28">
        <v>0</v>
      </c>
      <c r="M140" s="28">
        <v>78947368.420000002</v>
      </c>
      <c r="N140" s="44">
        <f t="shared" si="127"/>
        <v>0</v>
      </c>
    </row>
    <row r="141" spans="1:20" ht="49.5" customHeight="1" x14ac:dyDescent="0.25">
      <c r="A141" s="6" t="s">
        <v>179</v>
      </c>
      <c r="B141" s="26">
        <f>61570+120000</f>
        <v>181570</v>
      </c>
      <c r="C141" s="26"/>
      <c r="D141" s="26">
        <v>28985838</v>
      </c>
      <c r="E141" s="26">
        <v>29053155.149999999</v>
      </c>
      <c r="F141" s="26">
        <f>24350859.17+13949.15</f>
        <v>24364808.32</v>
      </c>
      <c r="G141" s="26"/>
      <c r="H141" s="26">
        <v>29053155.149999999</v>
      </c>
      <c r="I141" s="24">
        <f t="shared" si="125"/>
        <v>0.83862865131878805</v>
      </c>
      <c r="J141" s="25">
        <f t="shared" si="126"/>
        <v>160.01076802335186</v>
      </c>
      <c r="K141" s="28">
        <v>0</v>
      </c>
      <c r="L141" s="28">
        <v>0</v>
      </c>
      <c r="M141" s="28">
        <v>0</v>
      </c>
      <c r="N141" s="44">
        <f t="shared" si="127"/>
        <v>0</v>
      </c>
    </row>
    <row r="142" spans="1:20" ht="21" customHeight="1" x14ac:dyDescent="0.25">
      <c r="A142" s="6" t="s">
        <v>204</v>
      </c>
      <c r="B142" s="35"/>
      <c r="C142" s="35"/>
      <c r="D142" s="35"/>
      <c r="E142" s="35"/>
      <c r="F142" s="35"/>
      <c r="G142" s="35"/>
      <c r="H142" s="26"/>
      <c r="I142" s="24">
        <f t="shared" si="125"/>
        <v>0</v>
      </c>
      <c r="J142" s="25">
        <f t="shared" si="126"/>
        <v>0</v>
      </c>
      <c r="K142" s="28">
        <v>74421329.11999999</v>
      </c>
      <c r="L142" s="28">
        <v>386158851.66999996</v>
      </c>
      <c r="M142" s="28"/>
      <c r="N142" s="44">
        <f t="shared" si="127"/>
        <v>0</v>
      </c>
    </row>
    <row r="143" spans="1:20" ht="29.25" customHeight="1" x14ac:dyDescent="0.25">
      <c r="A143" s="17" t="s">
        <v>132</v>
      </c>
      <c r="B143" s="26">
        <v>0</v>
      </c>
      <c r="C143" s="26"/>
      <c r="D143" s="26">
        <v>0</v>
      </c>
      <c r="E143" s="26">
        <v>50623.5</v>
      </c>
      <c r="F143" s="26">
        <v>50623.5</v>
      </c>
      <c r="G143" s="26"/>
      <c r="H143" s="26">
        <v>50623.5</v>
      </c>
      <c r="I143" s="24">
        <f t="shared" si="125"/>
        <v>1</v>
      </c>
      <c r="J143" s="25">
        <f t="shared" si="126"/>
        <v>0</v>
      </c>
      <c r="K143" s="28">
        <v>0</v>
      </c>
      <c r="L143" s="28">
        <v>0</v>
      </c>
      <c r="M143" s="28">
        <v>0</v>
      </c>
      <c r="N143" s="44">
        <f t="shared" si="127"/>
        <v>0</v>
      </c>
    </row>
    <row r="144" spans="1:20" ht="39" customHeight="1" x14ac:dyDescent="0.25">
      <c r="A144" s="6" t="s">
        <v>184</v>
      </c>
      <c r="B144" s="26">
        <v>0</v>
      </c>
      <c r="C144" s="26"/>
      <c r="D144" s="26">
        <v>0</v>
      </c>
      <c r="E144" s="26">
        <v>285000</v>
      </c>
      <c r="F144" s="26">
        <v>0</v>
      </c>
      <c r="G144" s="26"/>
      <c r="H144" s="26">
        <v>205000</v>
      </c>
      <c r="I144" s="24">
        <f t="shared" si="125"/>
        <v>0</v>
      </c>
      <c r="J144" s="25">
        <f t="shared" si="126"/>
        <v>0</v>
      </c>
      <c r="K144" s="28">
        <v>0</v>
      </c>
      <c r="L144" s="28">
        <v>0</v>
      </c>
      <c r="M144" s="28">
        <v>0</v>
      </c>
      <c r="N144" s="44">
        <f t="shared" si="127"/>
        <v>0</v>
      </c>
    </row>
    <row r="145" spans="1:21" ht="30.75" customHeight="1" x14ac:dyDescent="0.25">
      <c r="A145" s="90" t="s">
        <v>44</v>
      </c>
      <c r="B145" s="35">
        <v>3206016.54</v>
      </c>
      <c r="C145" s="35"/>
      <c r="D145" s="35">
        <v>34978239.68</v>
      </c>
      <c r="E145" s="35">
        <v>36433199.68</v>
      </c>
      <c r="F145" s="35">
        <v>26478930.57</v>
      </c>
      <c r="G145" s="35"/>
      <c r="H145" s="38">
        <v>36433199.68</v>
      </c>
      <c r="I145" s="24">
        <f t="shared" si="125"/>
        <v>0.72678026642100302</v>
      </c>
      <c r="J145" s="25">
        <f t="shared" si="126"/>
        <v>11.364008646068932</v>
      </c>
      <c r="K145" s="28">
        <v>70700262.659999996</v>
      </c>
      <c r="L145" s="28">
        <v>366850909.08999997</v>
      </c>
      <c r="M145" s="28">
        <v>75000000</v>
      </c>
      <c r="N145" s="44">
        <f t="shared" si="127"/>
        <v>1.9405449776844852</v>
      </c>
    </row>
    <row r="146" spans="1:21" s="7" customFormat="1" ht="86.25" customHeight="1" x14ac:dyDescent="0.25">
      <c r="A146" s="5" t="s">
        <v>66</v>
      </c>
      <c r="B146" s="35">
        <f>B147+B154+B161+B173+B179+B167</f>
        <v>154995845.03999999</v>
      </c>
      <c r="C146" s="35">
        <f t="shared" ref="C146:E146" si="133">C147+C154+C161+C173+C179+C167</f>
        <v>0</v>
      </c>
      <c r="D146" s="35">
        <f t="shared" si="133"/>
        <v>166230163.69999999</v>
      </c>
      <c r="E146" s="35">
        <f t="shared" si="133"/>
        <v>177342147.30999997</v>
      </c>
      <c r="F146" s="35">
        <f>F147+F154+F161+F173+F179+F167</f>
        <v>136072224.05000001</v>
      </c>
      <c r="G146" s="35">
        <f t="shared" ref="G146:H146" si="134">G147+G154+G161+G173+G179+G167</f>
        <v>0</v>
      </c>
      <c r="H146" s="35">
        <f t="shared" si="134"/>
        <v>177346917.30999997</v>
      </c>
      <c r="I146" s="24">
        <f t="shared" si="125"/>
        <v>0.7672864353680191</v>
      </c>
      <c r="J146" s="25">
        <f t="shared" si="126"/>
        <v>1.1442043318272939</v>
      </c>
      <c r="K146" s="35">
        <f t="shared" ref="K146:M146" si="135">K147+K154+K161+K173+K179+K167</f>
        <v>194062375</v>
      </c>
      <c r="L146" s="35">
        <f t="shared" si="135"/>
        <v>166152002.56</v>
      </c>
      <c r="M146" s="35">
        <f t="shared" si="135"/>
        <v>172694398.31</v>
      </c>
      <c r="N146" s="44">
        <f t="shared" si="127"/>
        <v>1.0942528798557103</v>
      </c>
      <c r="O146" s="20">
        <v>194062375</v>
      </c>
      <c r="P146" s="20">
        <v>166152002.56</v>
      </c>
      <c r="Q146" s="20">
        <v>172694398.31</v>
      </c>
      <c r="R146" s="88">
        <f>K146-O146</f>
        <v>0</v>
      </c>
      <c r="S146" s="88">
        <f t="shared" ref="S146" si="136">L146-P146</f>
        <v>0</v>
      </c>
      <c r="T146" s="88">
        <f t="shared" ref="T146" si="137">M146-Q146</f>
        <v>0</v>
      </c>
    </row>
    <row r="147" spans="1:21" s="7" customFormat="1" ht="27.75" customHeight="1" x14ac:dyDescent="0.25">
      <c r="A147" s="98" t="s">
        <v>67</v>
      </c>
      <c r="B147" s="33">
        <v>55458177.350000001</v>
      </c>
      <c r="C147" s="33"/>
      <c r="D147" s="33">
        <v>56357197.82</v>
      </c>
      <c r="E147" s="33">
        <v>62419406.82</v>
      </c>
      <c r="F147" s="33">
        <v>48370702.230000004</v>
      </c>
      <c r="G147" s="33"/>
      <c r="H147" s="38">
        <v>62424176.82</v>
      </c>
      <c r="I147" s="24">
        <f t="shared" si="125"/>
        <v>0.77493050149431075</v>
      </c>
      <c r="J147" s="25">
        <f t="shared" si="126"/>
        <v>1.125608157405483</v>
      </c>
      <c r="K147" s="26">
        <v>67341118</v>
      </c>
      <c r="L147" s="26">
        <v>54772118</v>
      </c>
      <c r="M147" s="26">
        <v>56957992.899999999</v>
      </c>
      <c r="N147" s="44">
        <f t="shared" si="127"/>
        <v>1.0787666162451448</v>
      </c>
      <c r="O147" s="20"/>
      <c r="P147" s="20"/>
      <c r="Q147" s="20"/>
      <c r="R147" s="21"/>
      <c r="S147" s="21"/>
      <c r="T147" s="21"/>
    </row>
    <row r="148" spans="1:21" s="7" customFormat="1" ht="23.25" customHeight="1" x14ac:dyDescent="0.25">
      <c r="A148" s="86" t="s">
        <v>159</v>
      </c>
      <c r="B148" s="26">
        <v>33610403.460000001</v>
      </c>
      <c r="C148" s="26"/>
      <c r="D148" s="26">
        <v>35811000</v>
      </c>
      <c r="E148" s="26">
        <v>38121538</v>
      </c>
      <c r="F148" s="26">
        <v>29319460</v>
      </c>
      <c r="G148" s="26"/>
      <c r="H148" s="26">
        <v>38121538</v>
      </c>
      <c r="I148" s="24">
        <f t="shared" si="125"/>
        <v>0.76910485615769231</v>
      </c>
      <c r="J148" s="25">
        <f t="shared" si="126"/>
        <v>1.1342183989361727</v>
      </c>
      <c r="K148" s="26">
        <v>41909025</v>
      </c>
      <c r="L148" s="26">
        <v>41909025</v>
      </c>
      <c r="M148" s="26">
        <v>41909025</v>
      </c>
      <c r="N148" s="44">
        <f t="shared" si="127"/>
        <v>1.0993529432102136</v>
      </c>
      <c r="O148" s="20"/>
      <c r="P148" s="20"/>
      <c r="Q148" s="20"/>
      <c r="R148" s="21"/>
      <c r="S148" s="21"/>
      <c r="T148" s="21"/>
    </row>
    <row r="149" spans="1:21" s="7" customFormat="1" ht="21" customHeight="1" x14ac:dyDescent="0.25">
      <c r="A149" s="99" t="s">
        <v>69</v>
      </c>
      <c r="B149" s="26">
        <v>9968842.5299999993</v>
      </c>
      <c r="C149" s="26"/>
      <c r="D149" s="26">
        <v>10647227</v>
      </c>
      <c r="E149" s="26">
        <v>11319673</v>
      </c>
      <c r="F149" s="26">
        <v>8403000</v>
      </c>
      <c r="G149" s="26"/>
      <c r="H149" s="38">
        <v>11319673</v>
      </c>
      <c r="I149" s="24">
        <f t="shared" si="125"/>
        <v>0.74233593143547516</v>
      </c>
      <c r="J149" s="25">
        <f t="shared" si="126"/>
        <v>1.1355052470670335</v>
      </c>
      <c r="K149" s="26">
        <v>12523343</v>
      </c>
      <c r="L149" s="26">
        <v>12523343</v>
      </c>
      <c r="M149" s="26">
        <v>12523343</v>
      </c>
      <c r="N149" s="44">
        <f t="shared" si="127"/>
        <v>1.1063343437571032</v>
      </c>
      <c r="O149" s="20"/>
      <c r="P149" s="20"/>
      <c r="Q149" s="20"/>
      <c r="R149" s="21"/>
      <c r="S149" s="21"/>
      <c r="T149" s="21"/>
    </row>
    <row r="150" spans="1:21" ht="20.25" customHeight="1" x14ac:dyDescent="0.25">
      <c r="A150" s="86" t="s">
        <v>56</v>
      </c>
      <c r="B150" s="26">
        <v>5376070.3399999999</v>
      </c>
      <c r="C150" s="26"/>
      <c r="D150" s="26">
        <v>4489999.2300000004</v>
      </c>
      <c r="E150" s="26">
        <v>5602999.2300000004</v>
      </c>
      <c r="F150" s="26">
        <v>4530405.54</v>
      </c>
      <c r="G150" s="26"/>
      <c r="H150" s="26">
        <v>5602999.2300000004</v>
      </c>
      <c r="I150" s="24">
        <f t="shared" si="125"/>
        <v>0.80856793906787661</v>
      </c>
      <c r="J150" s="25">
        <f t="shared" si="126"/>
        <v>1.0422109227834249</v>
      </c>
      <c r="K150" s="28">
        <v>5944000</v>
      </c>
      <c r="L150" s="28">
        <v>0</v>
      </c>
      <c r="M150" s="28">
        <v>1455874.9000000001</v>
      </c>
      <c r="N150" s="44">
        <f t="shared" si="127"/>
        <v>1.0608603992258623</v>
      </c>
    </row>
    <row r="151" spans="1:21" ht="22.5" customHeight="1" x14ac:dyDescent="0.25">
      <c r="A151" s="86" t="s">
        <v>70</v>
      </c>
      <c r="B151" s="26">
        <v>5052718.33</v>
      </c>
      <c r="C151" s="26"/>
      <c r="D151" s="26">
        <v>4294971.59</v>
      </c>
      <c r="E151" s="26">
        <v>5542971.5899999999</v>
      </c>
      <c r="F151" s="26">
        <v>4416247.9899999993</v>
      </c>
      <c r="G151" s="26"/>
      <c r="H151" s="26">
        <v>5547741.5899999999</v>
      </c>
      <c r="I151" s="24">
        <f t="shared" si="125"/>
        <v>0.79672932077936187</v>
      </c>
      <c r="J151" s="25">
        <f t="shared" si="126"/>
        <v>1.0979716714190952</v>
      </c>
      <c r="K151" s="28">
        <v>5800000</v>
      </c>
      <c r="L151" s="28">
        <v>0</v>
      </c>
      <c r="M151" s="28">
        <v>0</v>
      </c>
      <c r="N151" s="44">
        <f t="shared" si="127"/>
        <v>1.045470468641637</v>
      </c>
    </row>
    <row r="152" spans="1:21" ht="18" customHeight="1" x14ac:dyDescent="0.25">
      <c r="A152" s="86" t="s">
        <v>71</v>
      </c>
      <c r="B152" s="26">
        <v>727944</v>
      </c>
      <c r="C152" s="26"/>
      <c r="D152" s="26">
        <v>730000</v>
      </c>
      <c r="E152" s="26">
        <v>730000</v>
      </c>
      <c r="F152" s="26">
        <v>706459</v>
      </c>
      <c r="G152" s="26"/>
      <c r="H152" s="26">
        <v>706459</v>
      </c>
      <c r="I152" s="24">
        <f t="shared" si="125"/>
        <v>0.96775205479452053</v>
      </c>
      <c r="J152" s="25">
        <f t="shared" si="126"/>
        <v>0.97048536700625321</v>
      </c>
      <c r="K152" s="28">
        <v>730000</v>
      </c>
      <c r="L152" s="28">
        <v>0</v>
      </c>
      <c r="M152" s="28">
        <v>730000</v>
      </c>
      <c r="N152" s="44">
        <f t="shared" si="127"/>
        <v>1.0333225282712797</v>
      </c>
    </row>
    <row r="153" spans="1:21" ht="26.25" customHeight="1" x14ac:dyDescent="0.25">
      <c r="A153" s="90" t="s">
        <v>44</v>
      </c>
      <c r="B153" s="28">
        <v>42991556</v>
      </c>
      <c r="C153" s="28"/>
      <c r="D153" s="28">
        <v>46047227</v>
      </c>
      <c r="E153" s="26">
        <v>49137451</v>
      </c>
      <c r="F153" s="26">
        <v>37535250</v>
      </c>
      <c r="G153" s="26"/>
      <c r="H153" s="26">
        <v>49137451</v>
      </c>
      <c r="I153" s="24">
        <f t="shared" si="125"/>
        <v>0.76388272562205151</v>
      </c>
      <c r="J153" s="25">
        <f t="shared" si="126"/>
        <v>1.1429558632397487</v>
      </c>
      <c r="K153" s="28">
        <v>54331118</v>
      </c>
      <c r="L153" s="28">
        <v>54331118</v>
      </c>
      <c r="M153" s="28">
        <v>54331118</v>
      </c>
      <c r="N153" s="44">
        <f t="shared" si="127"/>
        <v>1.1056967118624041</v>
      </c>
    </row>
    <row r="154" spans="1:21" s="103" customFormat="1" ht="24.75" customHeight="1" x14ac:dyDescent="0.25">
      <c r="A154" s="98" t="s">
        <v>72</v>
      </c>
      <c r="B154" s="29">
        <v>71795495.349999994</v>
      </c>
      <c r="C154" s="29"/>
      <c r="D154" s="29">
        <v>80097117.879999995</v>
      </c>
      <c r="E154" s="29">
        <v>82951963.699999988</v>
      </c>
      <c r="F154" s="29">
        <v>63492398.32</v>
      </c>
      <c r="G154" s="29"/>
      <c r="H154" s="26">
        <v>82951963.699999988</v>
      </c>
      <c r="I154" s="24">
        <f t="shared" si="125"/>
        <v>0.76541163690378089</v>
      </c>
      <c r="J154" s="25">
        <f t="shared" si="126"/>
        <v>1.1553923166852278</v>
      </c>
      <c r="K154" s="28">
        <v>92542985</v>
      </c>
      <c r="L154" s="28">
        <v>81280485</v>
      </c>
      <c r="M154" s="28">
        <v>83272994</v>
      </c>
      <c r="N154" s="44">
        <f t="shared" si="127"/>
        <v>1.1156213894427676</v>
      </c>
      <c r="O154" s="100"/>
      <c r="P154" s="100"/>
      <c r="Q154" s="100"/>
      <c r="R154" s="101"/>
      <c r="S154" s="101"/>
      <c r="T154" s="101"/>
      <c r="U154" s="102"/>
    </row>
    <row r="155" spans="1:21" ht="15" customHeight="1" x14ac:dyDescent="0.25">
      <c r="A155" s="86" t="s">
        <v>159</v>
      </c>
      <c r="B155" s="26">
        <v>45984395.630000003</v>
      </c>
      <c r="C155" s="26"/>
      <c r="D155" s="26">
        <v>53894836</v>
      </c>
      <c r="E155" s="26">
        <v>53412056</v>
      </c>
      <c r="F155" s="26">
        <v>41287040.899999999</v>
      </c>
      <c r="G155" s="26"/>
      <c r="H155" s="26">
        <v>53412056</v>
      </c>
      <c r="I155" s="24">
        <f t="shared" si="125"/>
        <v>0.77299104344532255</v>
      </c>
      <c r="J155" s="25">
        <f t="shared" si="126"/>
        <v>1.1615256712247453</v>
      </c>
      <c r="K155" s="28">
        <v>61849690.5</v>
      </c>
      <c r="L155" s="28">
        <v>61849690.5</v>
      </c>
      <c r="M155" s="28">
        <v>61849690.5</v>
      </c>
      <c r="N155" s="44">
        <f t="shared" si="127"/>
        <v>1.1579724716082826</v>
      </c>
    </row>
    <row r="156" spans="1:21" s="7" customFormat="1" ht="21.75" customHeight="1" x14ac:dyDescent="0.25">
      <c r="A156" s="99" t="s">
        <v>69</v>
      </c>
      <c r="B156" s="26">
        <v>13707797.43</v>
      </c>
      <c r="C156" s="26"/>
      <c r="D156" s="26">
        <v>16143296</v>
      </c>
      <c r="E156" s="26">
        <v>15875584</v>
      </c>
      <c r="F156" s="26">
        <v>11621150</v>
      </c>
      <c r="G156" s="26"/>
      <c r="H156" s="38">
        <v>15875584</v>
      </c>
      <c r="I156" s="24">
        <f t="shared" si="125"/>
        <v>0.73201401598832516</v>
      </c>
      <c r="J156" s="25">
        <f t="shared" si="126"/>
        <v>1.1581425886303021</v>
      </c>
      <c r="K156" s="26">
        <v>18554057</v>
      </c>
      <c r="L156" s="26">
        <v>18554057</v>
      </c>
      <c r="M156" s="26">
        <v>18554057</v>
      </c>
      <c r="N156" s="44">
        <f t="shared" si="127"/>
        <v>1.1687165020197052</v>
      </c>
      <c r="O156" s="20"/>
      <c r="P156" s="20"/>
      <c r="Q156" s="20"/>
      <c r="R156" s="21"/>
      <c r="S156" s="21"/>
      <c r="T156" s="21"/>
    </row>
    <row r="157" spans="1:21" ht="22.5" customHeight="1" x14ac:dyDescent="0.25">
      <c r="A157" s="86" t="s">
        <v>56</v>
      </c>
      <c r="B157" s="26">
        <v>8359684.0499999998</v>
      </c>
      <c r="C157" s="26"/>
      <c r="D157" s="26">
        <v>6806683</v>
      </c>
      <c r="E157" s="26">
        <v>8624050.9399999995</v>
      </c>
      <c r="F157" s="26">
        <v>6724063.7199999997</v>
      </c>
      <c r="G157" s="26"/>
      <c r="H157" s="26">
        <v>8624050.9399999995</v>
      </c>
      <c r="I157" s="24">
        <f t="shared" si="125"/>
        <v>0.77968738436046392</v>
      </c>
      <c r="J157" s="25">
        <f t="shared" si="126"/>
        <v>1.0316240289009486</v>
      </c>
      <c r="K157" s="28">
        <v>9150000</v>
      </c>
      <c r="L157" s="28">
        <v>0</v>
      </c>
      <c r="M157" s="28">
        <v>1028009</v>
      </c>
      <c r="N157" s="44">
        <f t="shared" si="127"/>
        <v>1.0609863118456953</v>
      </c>
    </row>
    <row r="158" spans="1:21" ht="18" customHeight="1" x14ac:dyDescent="0.25">
      <c r="A158" s="86" t="s">
        <v>70</v>
      </c>
      <c r="B158" s="26">
        <v>813849.02</v>
      </c>
      <c r="C158" s="26"/>
      <c r="D158" s="26">
        <v>1095964.8799999999</v>
      </c>
      <c r="E158" s="26">
        <v>947964.87999999989</v>
      </c>
      <c r="F158" s="26">
        <v>639701.80000000005</v>
      </c>
      <c r="G158" s="26"/>
      <c r="H158" s="26">
        <v>947964.87999999989</v>
      </c>
      <c r="I158" s="24">
        <f t="shared" si="125"/>
        <v>0.67481592777994071</v>
      </c>
      <c r="J158" s="25">
        <f t="shared" si="126"/>
        <v>1.1647920642578151</v>
      </c>
      <c r="K158" s="28">
        <v>950000</v>
      </c>
      <c r="L158" s="28">
        <v>0</v>
      </c>
      <c r="M158" s="28">
        <v>0</v>
      </c>
      <c r="N158" s="44">
        <f t="shared" si="127"/>
        <v>1.0021468305872261</v>
      </c>
    </row>
    <row r="159" spans="1:21" ht="18" customHeight="1" x14ac:dyDescent="0.25">
      <c r="A159" s="86" t="s">
        <v>71</v>
      </c>
      <c r="B159" s="26">
        <v>967054</v>
      </c>
      <c r="C159" s="26"/>
      <c r="D159" s="26">
        <v>970000</v>
      </c>
      <c r="E159" s="26">
        <v>970000</v>
      </c>
      <c r="F159" s="26">
        <v>811287.44</v>
      </c>
      <c r="G159" s="26"/>
      <c r="H159" s="26">
        <v>811287.44</v>
      </c>
      <c r="I159" s="24">
        <f t="shared" si="125"/>
        <v>0.83637880412371124</v>
      </c>
      <c r="J159" s="25">
        <f t="shared" si="126"/>
        <v>0.83892671970748267</v>
      </c>
      <c r="K159" s="28">
        <v>964500</v>
      </c>
      <c r="L159" s="28">
        <v>0</v>
      </c>
      <c r="M159" s="28">
        <v>964500</v>
      </c>
      <c r="N159" s="44">
        <f t="shared" si="127"/>
        <v>1.1888511425740795</v>
      </c>
      <c r="O159" s="19" t="s">
        <v>212</v>
      </c>
    </row>
    <row r="160" spans="1:21" ht="36.75" customHeight="1" x14ac:dyDescent="0.25">
      <c r="A160" s="90" t="s">
        <v>44</v>
      </c>
      <c r="B160" s="26">
        <v>50377947</v>
      </c>
      <c r="C160" s="26"/>
      <c r="D160" s="26">
        <v>60097320</v>
      </c>
      <c r="E160" s="26">
        <v>58930028</v>
      </c>
      <c r="F160" s="26">
        <v>45990293</v>
      </c>
      <c r="G160" s="26"/>
      <c r="H160" s="26">
        <v>58930028</v>
      </c>
      <c r="I160" s="24">
        <f t="shared" si="125"/>
        <v>0.78042204561654038</v>
      </c>
      <c r="J160" s="25">
        <f t="shared" si="126"/>
        <v>1.1697584262415457</v>
      </c>
      <c r="K160" s="28">
        <v>70640639</v>
      </c>
      <c r="L160" s="28">
        <v>70640639</v>
      </c>
      <c r="M160" s="28">
        <v>70640639</v>
      </c>
      <c r="N160" s="44">
        <f t="shared" si="127"/>
        <v>1.1987206081083146</v>
      </c>
    </row>
    <row r="161" spans="1:20" ht="39" customHeight="1" x14ac:dyDescent="0.25">
      <c r="A161" s="98" t="s">
        <v>125</v>
      </c>
      <c r="B161" s="33">
        <v>2060561.7</v>
      </c>
      <c r="C161" s="33"/>
      <c r="D161" s="33">
        <v>1956010</v>
      </c>
      <c r="E161" s="33">
        <v>2279573</v>
      </c>
      <c r="F161" s="33">
        <v>1660956.87</v>
      </c>
      <c r="G161" s="33"/>
      <c r="H161" s="26">
        <v>2290809</v>
      </c>
      <c r="I161" s="24">
        <f t="shared" si="125"/>
        <v>0.72862631291035651</v>
      </c>
      <c r="J161" s="25">
        <f t="shared" si="126"/>
        <v>1.1117400658276819</v>
      </c>
      <c r="K161" s="28">
        <v>2482305</v>
      </c>
      <c r="L161" s="28">
        <v>2091305</v>
      </c>
      <c r="M161" s="28">
        <v>2091305</v>
      </c>
      <c r="N161" s="44">
        <f t="shared" si="127"/>
        <v>1.0835931760351911</v>
      </c>
    </row>
    <row r="162" spans="1:20" ht="23.25" customHeight="1" x14ac:dyDescent="0.25">
      <c r="A162" s="86" t="s">
        <v>159</v>
      </c>
      <c r="B162" s="26">
        <v>1296562.43</v>
      </c>
      <c r="C162" s="26"/>
      <c r="D162" s="26">
        <v>1274888</v>
      </c>
      <c r="E162" s="26">
        <v>1458040</v>
      </c>
      <c r="F162" s="26">
        <v>1083719.8999999999</v>
      </c>
      <c r="G162" s="26"/>
      <c r="H162" s="39">
        <v>1458040</v>
      </c>
      <c r="I162" s="24">
        <f t="shared" si="125"/>
        <v>0.74327172094044047</v>
      </c>
      <c r="J162" s="25">
        <f t="shared" si="126"/>
        <v>1.1245428421059525</v>
      </c>
      <c r="K162" s="28">
        <v>1613648</v>
      </c>
      <c r="L162" s="28">
        <v>1613648</v>
      </c>
      <c r="M162" s="28">
        <v>1613648</v>
      </c>
      <c r="N162" s="44">
        <f t="shared" si="127"/>
        <v>1.1067240953608954</v>
      </c>
    </row>
    <row r="163" spans="1:20" s="7" customFormat="1" ht="19.5" customHeight="1" x14ac:dyDescent="0.25">
      <c r="A163" s="99" t="s">
        <v>69</v>
      </c>
      <c r="B163" s="26">
        <v>390199.1</v>
      </c>
      <c r="C163" s="26"/>
      <c r="D163" s="26">
        <v>381122</v>
      </c>
      <c r="E163" s="26">
        <v>436213</v>
      </c>
      <c r="F163" s="26">
        <v>305700</v>
      </c>
      <c r="G163" s="26"/>
      <c r="H163" s="26">
        <v>436213</v>
      </c>
      <c r="I163" s="24">
        <f t="shared" si="125"/>
        <v>0.70080442352703842</v>
      </c>
      <c r="J163" s="25">
        <f t="shared" si="126"/>
        <v>1.1179241571802703</v>
      </c>
      <c r="K163" s="26">
        <v>477657</v>
      </c>
      <c r="L163" s="26">
        <v>477657</v>
      </c>
      <c r="M163" s="26">
        <v>477657</v>
      </c>
      <c r="N163" s="44">
        <f t="shared" si="127"/>
        <v>1.0950086311045293</v>
      </c>
      <c r="O163" s="20"/>
      <c r="P163" s="20"/>
      <c r="Q163" s="20"/>
      <c r="R163" s="21"/>
      <c r="S163" s="21"/>
      <c r="T163" s="21"/>
    </row>
    <row r="164" spans="1:20" ht="25.5" customHeight="1" x14ac:dyDescent="0.25">
      <c r="A164" s="86" t="s">
        <v>56</v>
      </c>
      <c r="B164" s="26">
        <v>304970.96999999997</v>
      </c>
      <c r="C164" s="26"/>
      <c r="D164" s="26">
        <v>250000</v>
      </c>
      <c r="E164" s="26">
        <v>322000</v>
      </c>
      <c r="F164" s="26">
        <v>227416.77</v>
      </c>
      <c r="G164" s="26"/>
      <c r="H164" s="26">
        <v>322000</v>
      </c>
      <c r="I164" s="24">
        <f t="shared" si="125"/>
        <v>0.70626326086956515</v>
      </c>
      <c r="J164" s="25">
        <f t="shared" si="126"/>
        <v>1.05583819994408</v>
      </c>
      <c r="K164" s="28">
        <v>342000</v>
      </c>
      <c r="L164" s="28">
        <v>0</v>
      </c>
      <c r="M164" s="28">
        <v>0</v>
      </c>
      <c r="N164" s="44">
        <f t="shared" si="127"/>
        <v>1.0621118012422359</v>
      </c>
    </row>
    <row r="165" spans="1:20" ht="19.5" customHeight="1" x14ac:dyDescent="0.25">
      <c r="A165" s="86" t="s">
        <v>71</v>
      </c>
      <c r="B165" s="26">
        <v>0</v>
      </c>
      <c r="C165" s="26"/>
      <c r="D165" s="26">
        <v>0</v>
      </c>
      <c r="E165" s="26">
        <v>0</v>
      </c>
      <c r="F165" s="26"/>
      <c r="G165" s="26"/>
      <c r="H165" s="26">
        <v>0</v>
      </c>
      <c r="I165" s="24">
        <f t="shared" si="125"/>
        <v>0</v>
      </c>
      <c r="J165" s="25">
        <f t="shared" si="126"/>
        <v>0</v>
      </c>
      <c r="K165" s="28"/>
      <c r="L165" s="28">
        <v>0</v>
      </c>
      <c r="M165" s="28">
        <v>0</v>
      </c>
      <c r="N165" s="44">
        <f t="shared" si="127"/>
        <v>0</v>
      </c>
    </row>
    <row r="166" spans="1:20" ht="29.25" customHeight="1" x14ac:dyDescent="0.25">
      <c r="A166" s="90" t="s">
        <v>44</v>
      </c>
      <c r="B166" s="26">
        <v>0</v>
      </c>
      <c r="C166" s="26"/>
      <c r="D166" s="26">
        <v>0</v>
      </c>
      <c r="E166" s="26">
        <v>0</v>
      </c>
      <c r="F166" s="26">
        <v>0</v>
      </c>
      <c r="G166" s="26"/>
      <c r="H166" s="26">
        <v>0</v>
      </c>
      <c r="I166" s="24">
        <f t="shared" si="125"/>
        <v>0</v>
      </c>
      <c r="J166" s="25">
        <f t="shared" si="126"/>
        <v>0</v>
      </c>
      <c r="K166" s="28">
        <v>0</v>
      </c>
      <c r="L166" s="28">
        <v>0</v>
      </c>
      <c r="M166" s="28">
        <v>0</v>
      </c>
      <c r="N166" s="44">
        <f t="shared" si="127"/>
        <v>0</v>
      </c>
    </row>
    <row r="167" spans="1:20" ht="43.5" customHeight="1" x14ac:dyDescent="0.25">
      <c r="A167" s="98" t="s">
        <v>126</v>
      </c>
      <c r="B167" s="33">
        <v>22920999.879999999</v>
      </c>
      <c r="C167" s="33"/>
      <c r="D167" s="33">
        <v>25157831</v>
      </c>
      <c r="E167" s="33">
        <v>26929196.789999999</v>
      </c>
      <c r="F167" s="33">
        <v>20424551.280000001</v>
      </c>
      <c r="G167" s="33"/>
      <c r="H167" s="26">
        <v>26917960.789999999</v>
      </c>
      <c r="I167" s="24">
        <f t="shared" si="125"/>
        <v>0.75845378676814235</v>
      </c>
      <c r="J167" s="25">
        <f t="shared" si="126"/>
        <v>1.1743798669746339</v>
      </c>
      <c r="K167" s="28">
        <v>28792170</v>
      </c>
      <c r="L167" s="28">
        <v>25554810.559999999</v>
      </c>
      <c r="M167" s="28">
        <v>27918822.41</v>
      </c>
      <c r="N167" s="44">
        <f t="shared" si="127"/>
        <v>1.0696267159545112</v>
      </c>
    </row>
    <row r="168" spans="1:20" ht="18.75" customHeight="1" x14ac:dyDescent="0.25">
      <c r="A168" s="86" t="s">
        <v>159</v>
      </c>
      <c r="B168" s="26">
        <v>15444243.779999999</v>
      </c>
      <c r="C168" s="26"/>
      <c r="D168" s="26">
        <v>17523195</v>
      </c>
      <c r="E168" s="26">
        <v>18318775</v>
      </c>
      <c r="F168" s="26">
        <v>14009991.33</v>
      </c>
      <c r="G168" s="26"/>
      <c r="H168" s="39">
        <v>18318775</v>
      </c>
      <c r="I168" s="24">
        <f t="shared" si="125"/>
        <v>0.764788656992621</v>
      </c>
      <c r="J168" s="25">
        <f t="shared" si="126"/>
        <v>1.1861231447099057</v>
      </c>
      <c r="K168" s="28">
        <v>20014000</v>
      </c>
      <c r="L168" s="28">
        <v>20014000</v>
      </c>
      <c r="M168" s="28">
        <v>20014000</v>
      </c>
      <c r="N168" s="44">
        <f t="shared" si="127"/>
        <v>1.092540303595628</v>
      </c>
    </row>
    <row r="169" spans="1:20" s="7" customFormat="1" ht="18.75" customHeight="1" x14ac:dyDescent="0.25">
      <c r="A169" s="99" t="s">
        <v>69</v>
      </c>
      <c r="B169" s="26">
        <v>4594378.3899999997</v>
      </c>
      <c r="C169" s="26"/>
      <c r="D169" s="26">
        <v>5239636</v>
      </c>
      <c r="E169" s="26">
        <v>5483800</v>
      </c>
      <c r="F169" s="26">
        <v>3980200</v>
      </c>
      <c r="G169" s="26"/>
      <c r="H169" s="26">
        <v>5483800</v>
      </c>
      <c r="I169" s="24">
        <f t="shared" si="125"/>
        <v>0.72581056931324994</v>
      </c>
      <c r="J169" s="25">
        <f t="shared" si="126"/>
        <v>1.1935891070565479</v>
      </c>
      <c r="K169" s="26">
        <v>5990170</v>
      </c>
      <c r="L169" s="26">
        <v>5540810.5599999996</v>
      </c>
      <c r="M169" s="26">
        <v>5990170</v>
      </c>
      <c r="N169" s="44">
        <f t="shared" si="127"/>
        <v>1.0923392538021079</v>
      </c>
      <c r="O169" s="20"/>
      <c r="P169" s="20"/>
      <c r="Q169" s="20"/>
      <c r="R169" s="21"/>
      <c r="S169" s="21"/>
      <c r="T169" s="21"/>
    </row>
    <row r="170" spans="1:20" ht="18.75" customHeight="1" x14ac:dyDescent="0.25">
      <c r="A170" s="86" t="s">
        <v>56</v>
      </c>
      <c r="B170" s="26">
        <v>2006952.58</v>
      </c>
      <c r="C170" s="26"/>
      <c r="D170" s="26">
        <v>1685000</v>
      </c>
      <c r="E170" s="26">
        <v>2085000</v>
      </c>
      <c r="F170" s="26">
        <v>1637355.44</v>
      </c>
      <c r="G170" s="26"/>
      <c r="H170" s="26">
        <v>2085000</v>
      </c>
      <c r="I170" s="24">
        <f t="shared" si="125"/>
        <v>0.78530236930455632</v>
      </c>
      <c r="J170" s="25">
        <f t="shared" si="126"/>
        <v>1.0388885222190949</v>
      </c>
      <c r="K170" s="28">
        <v>2213000</v>
      </c>
      <c r="L170" s="28">
        <v>0</v>
      </c>
      <c r="M170" s="28">
        <v>1384652.4100000001</v>
      </c>
      <c r="N170" s="44">
        <f t="shared" si="127"/>
        <v>1.0613908872901678</v>
      </c>
    </row>
    <row r="171" spans="1:20" ht="14.25" customHeight="1" x14ac:dyDescent="0.25">
      <c r="A171" s="86" t="s">
        <v>71</v>
      </c>
      <c r="B171" s="26">
        <v>533586</v>
      </c>
      <c r="C171" s="26"/>
      <c r="D171" s="26">
        <v>540000</v>
      </c>
      <c r="E171" s="26">
        <v>540000</v>
      </c>
      <c r="F171" s="26">
        <v>521772</v>
      </c>
      <c r="G171" s="26"/>
      <c r="H171" s="26">
        <v>521772</v>
      </c>
      <c r="I171" s="24">
        <f t="shared" si="125"/>
        <v>0.96624444444444446</v>
      </c>
      <c r="J171" s="25">
        <f t="shared" si="126"/>
        <v>0.97785923918543594</v>
      </c>
      <c r="K171" s="28">
        <v>530000</v>
      </c>
      <c r="L171" s="28">
        <v>0</v>
      </c>
      <c r="M171" s="28">
        <v>530000</v>
      </c>
      <c r="N171" s="44">
        <f t="shared" si="127"/>
        <v>1.0157693398649219</v>
      </c>
    </row>
    <row r="172" spans="1:20" ht="28.5" customHeight="1" x14ac:dyDescent="0.25">
      <c r="A172" s="90" t="s">
        <v>44</v>
      </c>
      <c r="B172" s="26">
        <v>0</v>
      </c>
      <c r="C172" s="26"/>
      <c r="D172" s="26">
        <v>0</v>
      </c>
      <c r="E172" s="26">
        <v>0</v>
      </c>
      <c r="F172" s="26">
        <v>0</v>
      </c>
      <c r="G172" s="26"/>
      <c r="H172" s="26">
        <v>0</v>
      </c>
      <c r="I172" s="24">
        <f t="shared" si="125"/>
        <v>0</v>
      </c>
      <c r="J172" s="25">
        <f t="shared" si="126"/>
        <v>0</v>
      </c>
      <c r="K172" s="28">
        <v>0</v>
      </c>
      <c r="L172" s="28">
        <v>0</v>
      </c>
      <c r="M172" s="28">
        <v>0</v>
      </c>
      <c r="N172" s="44">
        <f t="shared" si="127"/>
        <v>0</v>
      </c>
    </row>
    <row r="173" spans="1:20" ht="66.75" customHeight="1" x14ac:dyDescent="0.25">
      <c r="A173" s="98" t="s">
        <v>127</v>
      </c>
      <c r="B173" s="33">
        <v>475109.76</v>
      </c>
      <c r="C173" s="33"/>
      <c r="D173" s="33">
        <v>343780</v>
      </c>
      <c r="E173" s="33">
        <v>443780</v>
      </c>
      <c r="F173" s="33">
        <v>302409.34999999998</v>
      </c>
      <c r="G173" s="33"/>
      <c r="H173" s="26">
        <v>443780</v>
      </c>
      <c r="I173" s="24">
        <f t="shared" si="125"/>
        <v>0.68143978998602905</v>
      </c>
      <c r="J173" s="25">
        <f t="shared" si="126"/>
        <v>0.93405784802231806</v>
      </c>
      <c r="K173" s="28">
        <v>368543</v>
      </c>
      <c r="L173" s="28">
        <v>328543</v>
      </c>
      <c r="M173" s="28">
        <v>328543</v>
      </c>
      <c r="N173" s="44">
        <f t="shared" si="127"/>
        <v>0.83046329262247054</v>
      </c>
    </row>
    <row r="174" spans="1:20" ht="21" customHeight="1" x14ac:dyDescent="0.25">
      <c r="A174" s="86" t="s">
        <v>68</v>
      </c>
      <c r="B174" s="26">
        <v>249468.47</v>
      </c>
      <c r="C174" s="26"/>
      <c r="D174" s="26">
        <v>241000</v>
      </c>
      <c r="E174" s="26">
        <v>241000</v>
      </c>
      <c r="F174" s="26">
        <v>160636.34999999998</v>
      </c>
      <c r="G174" s="26"/>
      <c r="H174" s="26">
        <v>241000</v>
      </c>
      <c r="I174" s="24">
        <f t="shared" si="125"/>
        <v>0.66654087136929452</v>
      </c>
      <c r="J174" s="25">
        <f t="shared" si="126"/>
        <v>0.9660539466169813</v>
      </c>
      <c r="K174" s="28">
        <v>253850</v>
      </c>
      <c r="L174" s="28">
        <v>253850</v>
      </c>
      <c r="M174" s="28">
        <v>253850</v>
      </c>
      <c r="N174" s="44">
        <f t="shared" si="127"/>
        <v>1.0533195020746888</v>
      </c>
    </row>
    <row r="175" spans="1:20" s="7" customFormat="1" ht="21" customHeight="1" x14ac:dyDescent="0.25">
      <c r="A175" s="104" t="s">
        <v>69</v>
      </c>
      <c r="B175" s="26">
        <v>74179.33</v>
      </c>
      <c r="C175" s="26"/>
      <c r="D175" s="26">
        <v>72780</v>
      </c>
      <c r="E175" s="26">
        <v>72780</v>
      </c>
      <c r="F175" s="26">
        <v>41230</v>
      </c>
      <c r="G175" s="26"/>
      <c r="H175" s="26">
        <v>72780</v>
      </c>
      <c r="I175" s="24">
        <f t="shared" si="125"/>
        <v>0.56650178620500136</v>
      </c>
      <c r="J175" s="25">
        <f t="shared" si="126"/>
        <v>0.98113585010810955</v>
      </c>
      <c r="K175" s="26">
        <v>74693</v>
      </c>
      <c r="L175" s="26">
        <v>74693</v>
      </c>
      <c r="M175" s="26">
        <v>74693</v>
      </c>
      <c r="N175" s="44">
        <f t="shared" si="127"/>
        <v>1.0262846935971421</v>
      </c>
      <c r="O175" s="20"/>
      <c r="P175" s="20"/>
      <c r="Q175" s="20"/>
      <c r="R175" s="21"/>
      <c r="S175" s="21"/>
      <c r="T175" s="21"/>
    </row>
    <row r="176" spans="1:20" ht="21" customHeight="1" x14ac:dyDescent="0.25">
      <c r="A176" s="86" t="s">
        <v>56</v>
      </c>
      <c r="B176" s="26">
        <v>0</v>
      </c>
      <c r="C176" s="26"/>
      <c r="D176" s="26">
        <v>0</v>
      </c>
      <c r="E176" s="26">
        <v>0</v>
      </c>
      <c r="F176" s="26"/>
      <c r="G176" s="26"/>
      <c r="H176" s="26">
        <v>0</v>
      </c>
      <c r="I176" s="24">
        <f t="shared" si="125"/>
        <v>0</v>
      </c>
      <c r="J176" s="25">
        <f t="shared" si="126"/>
        <v>0</v>
      </c>
      <c r="K176" s="28"/>
      <c r="L176" s="28">
        <v>0</v>
      </c>
      <c r="M176" s="28">
        <v>0</v>
      </c>
      <c r="N176" s="44">
        <f t="shared" si="127"/>
        <v>0</v>
      </c>
    </row>
    <row r="177" spans="1:21" ht="15" x14ac:dyDescent="0.25">
      <c r="A177" s="86" t="s">
        <v>71</v>
      </c>
      <c r="B177" s="26">
        <v>0</v>
      </c>
      <c r="C177" s="26"/>
      <c r="D177" s="26">
        <v>0</v>
      </c>
      <c r="E177" s="26">
        <v>0</v>
      </c>
      <c r="F177" s="26"/>
      <c r="G177" s="26"/>
      <c r="H177" s="26">
        <v>0</v>
      </c>
      <c r="I177" s="24">
        <f t="shared" si="125"/>
        <v>0</v>
      </c>
      <c r="J177" s="25">
        <f t="shared" si="126"/>
        <v>0</v>
      </c>
      <c r="K177" s="28"/>
      <c r="L177" s="28">
        <v>0</v>
      </c>
      <c r="M177" s="28">
        <v>0</v>
      </c>
      <c r="N177" s="44">
        <f t="shared" si="127"/>
        <v>0</v>
      </c>
    </row>
    <row r="178" spans="1:21" ht="33" customHeight="1" x14ac:dyDescent="0.25">
      <c r="A178" s="90" t="s">
        <v>44</v>
      </c>
      <c r="B178" s="26">
        <v>0</v>
      </c>
      <c r="C178" s="26"/>
      <c r="D178" s="26">
        <v>0</v>
      </c>
      <c r="E178" s="26">
        <v>0</v>
      </c>
      <c r="F178" s="26">
        <v>0</v>
      </c>
      <c r="G178" s="26"/>
      <c r="H178" s="26">
        <v>0</v>
      </c>
      <c r="I178" s="24">
        <f t="shared" si="125"/>
        <v>0</v>
      </c>
      <c r="J178" s="25">
        <f t="shared" si="126"/>
        <v>0</v>
      </c>
      <c r="K178" s="28">
        <v>0</v>
      </c>
      <c r="L178" s="28">
        <v>0</v>
      </c>
      <c r="M178" s="28">
        <v>0</v>
      </c>
      <c r="N178" s="44">
        <f t="shared" si="127"/>
        <v>0</v>
      </c>
    </row>
    <row r="179" spans="1:21" ht="19.5" customHeight="1" x14ac:dyDescent="0.25">
      <c r="A179" s="5" t="s">
        <v>75</v>
      </c>
      <c r="B179" s="35">
        <v>2285501</v>
      </c>
      <c r="C179" s="35"/>
      <c r="D179" s="35">
        <v>2318227</v>
      </c>
      <c r="E179" s="35">
        <v>2318227</v>
      </c>
      <c r="F179" s="35">
        <v>1821206</v>
      </c>
      <c r="G179" s="35"/>
      <c r="H179" s="26">
        <v>2318227</v>
      </c>
      <c r="I179" s="24">
        <f t="shared" si="125"/>
        <v>0.7856029629540161</v>
      </c>
      <c r="J179" s="25">
        <f t="shared" si="126"/>
        <v>1.0143189611380612</v>
      </c>
      <c r="K179" s="28">
        <v>2535254</v>
      </c>
      <c r="L179" s="28">
        <v>2124741</v>
      </c>
      <c r="M179" s="28">
        <v>2124741</v>
      </c>
      <c r="N179" s="44">
        <f t="shared" si="127"/>
        <v>1.0936176655694201</v>
      </c>
    </row>
    <row r="180" spans="1:21" ht="15" x14ac:dyDescent="0.25">
      <c r="A180" s="86" t="s">
        <v>159</v>
      </c>
      <c r="B180" s="35">
        <v>1432000</v>
      </c>
      <c r="C180" s="35"/>
      <c r="D180" s="35">
        <v>1453629</v>
      </c>
      <c r="E180" s="35">
        <v>1453629</v>
      </c>
      <c r="F180" s="35">
        <v>1145265</v>
      </c>
      <c r="G180" s="35"/>
      <c r="H180" s="26">
        <v>1453629</v>
      </c>
      <c r="I180" s="24">
        <f t="shared" si="125"/>
        <v>0.78786609237983007</v>
      </c>
      <c r="J180" s="25">
        <f t="shared" si="126"/>
        <v>1.0151040502793296</v>
      </c>
      <c r="K180" s="28">
        <v>1631906</v>
      </c>
      <c r="L180" s="28">
        <v>1631906</v>
      </c>
      <c r="M180" s="28">
        <v>1631906</v>
      </c>
      <c r="N180" s="44">
        <f t="shared" si="127"/>
        <v>1.1226427100725151</v>
      </c>
    </row>
    <row r="181" spans="1:21" ht="16.5" customHeight="1" x14ac:dyDescent="0.25">
      <c r="A181" s="99" t="s">
        <v>69</v>
      </c>
      <c r="B181" s="35">
        <v>432464</v>
      </c>
      <c r="C181" s="35"/>
      <c r="D181" s="35">
        <v>438996</v>
      </c>
      <c r="E181" s="35">
        <v>438996</v>
      </c>
      <c r="F181" s="35">
        <v>333193</v>
      </c>
      <c r="G181" s="35"/>
      <c r="H181" s="26">
        <v>438996</v>
      </c>
      <c r="I181" s="24">
        <f t="shared" si="125"/>
        <v>0.75898869237988498</v>
      </c>
      <c r="J181" s="25">
        <f t="shared" si="126"/>
        <v>1.01510414739724</v>
      </c>
      <c r="K181" s="28">
        <v>492835</v>
      </c>
      <c r="L181" s="28">
        <v>492835</v>
      </c>
      <c r="M181" s="28">
        <v>492835</v>
      </c>
      <c r="N181" s="44">
        <f t="shared" si="127"/>
        <v>1.1226412085759323</v>
      </c>
    </row>
    <row r="182" spans="1:21" ht="15" x14ac:dyDescent="0.25">
      <c r="A182" s="86" t="s">
        <v>56</v>
      </c>
      <c r="B182" s="35">
        <v>164119</v>
      </c>
      <c r="C182" s="35"/>
      <c r="D182" s="35">
        <v>170684</v>
      </c>
      <c r="E182" s="35">
        <v>170684</v>
      </c>
      <c r="F182" s="35">
        <v>133125</v>
      </c>
      <c r="G182" s="35"/>
      <c r="H182" s="26">
        <v>170684</v>
      </c>
      <c r="I182" s="24">
        <f t="shared" si="125"/>
        <v>0.77995008319467551</v>
      </c>
      <c r="J182" s="25">
        <f t="shared" si="126"/>
        <v>1.0400014623535361</v>
      </c>
      <c r="K182" s="28">
        <v>181096</v>
      </c>
      <c r="L182" s="28">
        <v>0</v>
      </c>
      <c r="M182" s="28">
        <v>0</v>
      </c>
      <c r="N182" s="44">
        <f t="shared" si="127"/>
        <v>1.061001617023271</v>
      </c>
    </row>
    <row r="183" spans="1:21" ht="15" x14ac:dyDescent="0.25">
      <c r="A183" s="86" t="s">
        <v>71</v>
      </c>
      <c r="B183" s="35">
        <v>0</v>
      </c>
      <c r="C183" s="35"/>
      <c r="D183" s="35">
        <v>0</v>
      </c>
      <c r="E183" s="35">
        <v>0</v>
      </c>
      <c r="F183" s="35"/>
      <c r="G183" s="35"/>
      <c r="H183" s="26">
        <v>0</v>
      </c>
      <c r="I183" s="24">
        <f t="shared" si="125"/>
        <v>0</v>
      </c>
      <c r="J183" s="25">
        <f t="shared" si="126"/>
        <v>0</v>
      </c>
      <c r="K183" s="28"/>
      <c r="L183" s="28">
        <v>0</v>
      </c>
      <c r="M183" s="28">
        <v>0</v>
      </c>
      <c r="N183" s="44">
        <f t="shared" si="127"/>
        <v>0</v>
      </c>
    </row>
    <row r="184" spans="1:21" ht="25.5" x14ac:dyDescent="0.25">
      <c r="A184" s="90" t="s">
        <v>44</v>
      </c>
      <c r="B184" s="35">
        <v>0</v>
      </c>
      <c r="C184" s="35"/>
      <c r="D184" s="35">
        <v>0</v>
      </c>
      <c r="E184" s="35">
        <v>0</v>
      </c>
      <c r="F184" s="35">
        <v>0</v>
      </c>
      <c r="G184" s="35"/>
      <c r="H184" s="26">
        <v>0</v>
      </c>
      <c r="I184" s="24">
        <f t="shared" si="125"/>
        <v>0</v>
      </c>
      <c r="J184" s="25">
        <f t="shared" si="126"/>
        <v>0</v>
      </c>
      <c r="K184" s="28">
        <v>0</v>
      </c>
      <c r="L184" s="28">
        <v>0</v>
      </c>
      <c r="M184" s="28">
        <v>0</v>
      </c>
      <c r="N184" s="44">
        <f t="shared" si="127"/>
        <v>0</v>
      </c>
    </row>
    <row r="185" spans="1:21" ht="45.75" customHeight="1" x14ac:dyDescent="0.25">
      <c r="A185" s="5" t="s">
        <v>149</v>
      </c>
      <c r="B185" s="35">
        <f>B186+B189+B192+B193+B194+B195+B196+B197+B198+B199+B200+B201+B190</f>
        <v>26574522.32</v>
      </c>
      <c r="C185" s="35">
        <f t="shared" ref="C185" si="138">C186+C189+C192+C193+C195+C196+C197+C198+C199+C194+C200+C201+C190+C191</f>
        <v>0</v>
      </c>
      <c r="D185" s="35">
        <v>12114756.379999999</v>
      </c>
      <c r="E185" s="35">
        <f>E186+E189+E192+E193+E195+E196+E197+E198+E199+E194+E200+E201+E190+E191</f>
        <v>53183902.369999997</v>
      </c>
      <c r="F185" s="35">
        <f t="shared" ref="F185:H185" si="139">F186+F189+F192+F193+F195+F196+F197+F198+F199+F194+F200+F201+F190+F191</f>
        <v>42004531.57</v>
      </c>
      <c r="G185" s="35">
        <f t="shared" si="139"/>
        <v>0</v>
      </c>
      <c r="H185" s="35">
        <f t="shared" si="139"/>
        <v>53183902.369999997</v>
      </c>
      <c r="I185" s="24">
        <f t="shared" si="125"/>
        <v>0.78979784668253183</v>
      </c>
      <c r="J185" s="25">
        <f t="shared" si="126"/>
        <v>2.0013116973310097</v>
      </c>
      <c r="K185" s="35">
        <f t="shared" ref="K185:M185" si="140">K186+K189+K192+K193+K195+K196+K197+K198+K199+K194+K200+K201+K190+K191</f>
        <v>64348001.939999998</v>
      </c>
      <c r="L185" s="35">
        <f t="shared" si="140"/>
        <v>13147675.85</v>
      </c>
      <c r="M185" s="35">
        <f t="shared" si="140"/>
        <v>12789052.66</v>
      </c>
      <c r="N185" s="44">
        <f t="shared" si="127"/>
        <v>1.2099150132371153</v>
      </c>
      <c r="O185" s="19">
        <v>64348001.939999998</v>
      </c>
      <c r="P185" s="19">
        <v>13147675.85</v>
      </c>
      <c r="Q185" s="19">
        <v>12789052.66</v>
      </c>
      <c r="R185" s="88">
        <f>K185-O185</f>
        <v>0</v>
      </c>
      <c r="S185" s="88">
        <f t="shared" ref="S185" si="141">L185-P185</f>
        <v>0</v>
      </c>
      <c r="T185" s="88">
        <f t="shared" ref="T185" si="142">M185-Q185</f>
        <v>0</v>
      </c>
    </row>
    <row r="186" spans="1:21" s="7" customFormat="1" ht="69.75" customHeight="1" x14ac:dyDescent="0.25">
      <c r="A186" s="12" t="s">
        <v>170</v>
      </c>
      <c r="B186" s="26">
        <f>B187+B188</f>
        <v>4839668</v>
      </c>
      <c r="C186" s="26">
        <f t="shared" ref="C186:E186" si="143">C187+C188</f>
        <v>0</v>
      </c>
      <c r="D186" s="26">
        <v>4999680</v>
      </c>
      <c r="E186" s="26">
        <f t="shared" si="143"/>
        <v>4999680</v>
      </c>
      <c r="F186" s="26">
        <f>F187+F188</f>
        <v>4211970</v>
      </c>
      <c r="G186" s="26">
        <f t="shared" ref="G186:H186" si="144">G187+G188</f>
        <v>0</v>
      </c>
      <c r="H186" s="26">
        <f t="shared" si="144"/>
        <v>4999680</v>
      </c>
      <c r="I186" s="24">
        <f t="shared" si="125"/>
        <v>0.84244791666666663</v>
      </c>
      <c r="J186" s="25">
        <f t="shared" si="126"/>
        <v>1.0330625985088233</v>
      </c>
      <c r="K186" s="26">
        <f t="shared" ref="K186:M186" si="145">K187+K188</f>
        <v>5077800</v>
      </c>
      <c r="L186" s="26">
        <f t="shared" si="145"/>
        <v>4999680</v>
      </c>
      <c r="M186" s="26">
        <f t="shared" si="145"/>
        <v>4999680</v>
      </c>
      <c r="N186" s="44">
        <f t="shared" si="127"/>
        <v>1.015625</v>
      </c>
      <c r="O186" s="20"/>
      <c r="P186" s="20"/>
      <c r="Q186" s="20"/>
      <c r="R186" s="21"/>
      <c r="S186" s="21"/>
      <c r="T186" s="21"/>
    </row>
    <row r="187" spans="1:21" s="7" customFormat="1" ht="19.5" customHeight="1" x14ac:dyDescent="0.25">
      <c r="A187" s="86" t="s">
        <v>68</v>
      </c>
      <c r="B187" s="26">
        <v>3717102.74</v>
      </c>
      <c r="C187" s="26"/>
      <c r="D187" s="26">
        <v>3840000</v>
      </c>
      <c r="E187" s="26">
        <v>3840000</v>
      </c>
      <c r="F187" s="26">
        <v>3289716.2300000004</v>
      </c>
      <c r="G187" s="26"/>
      <c r="H187" s="26">
        <v>3840000</v>
      </c>
      <c r="I187" s="24">
        <f t="shared" si="125"/>
        <v>0.85669693489583343</v>
      </c>
      <c r="J187" s="25">
        <f t="shared" si="126"/>
        <v>1.0330626481419236</v>
      </c>
      <c r="K187" s="26">
        <v>3900000</v>
      </c>
      <c r="L187" s="105">
        <v>3840000</v>
      </c>
      <c r="M187" s="105">
        <v>3840000</v>
      </c>
      <c r="N187" s="44">
        <f t="shared" si="127"/>
        <v>1.015625</v>
      </c>
      <c r="O187" s="20"/>
      <c r="P187" s="20"/>
      <c r="Q187" s="20"/>
      <c r="R187" s="21"/>
      <c r="S187" s="21"/>
      <c r="T187" s="21"/>
    </row>
    <row r="188" spans="1:21" s="7" customFormat="1" ht="29.25" customHeight="1" x14ac:dyDescent="0.25">
      <c r="A188" s="86" t="s">
        <v>69</v>
      </c>
      <c r="B188" s="26">
        <v>1122565.26</v>
      </c>
      <c r="C188" s="26"/>
      <c r="D188" s="26">
        <v>1159680</v>
      </c>
      <c r="E188" s="26">
        <v>1159680</v>
      </c>
      <c r="F188" s="26">
        <v>922253.77</v>
      </c>
      <c r="G188" s="26"/>
      <c r="H188" s="26">
        <v>1159680</v>
      </c>
      <c r="I188" s="24">
        <f t="shared" si="125"/>
        <v>0.79526573709988968</v>
      </c>
      <c r="J188" s="25">
        <f t="shared" si="126"/>
        <v>1.0330624341608434</v>
      </c>
      <c r="K188" s="26">
        <v>1177800</v>
      </c>
      <c r="L188" s="105">
        <v>1159680</v>
      </c>
      <c r="M188" s="105">
        <v>1159680</v>
      </c>
      <c r="N188" s="44">
        <f t="shared" si="127"/>
        <v>1.015625</v>
      </c>
      <c r="O188" s="20"/>
      <c r="P188" s="20"/>
      <c r="Q188" s="20"/>
      <c r="R188" s="21"/>
      <c r="S188" s="21"/>
      <c r="T188" s="21"/>
    </row>
    <row r="189" spans="1:21" s="2" customFormat="1" ht="73.5" customHeight="1" x14ac:dyDescent="0.25">
      <c r="A189" s="12" t="s">
        <v>139</v>
      </c>
      <c r="B189" s="26">
        <v>4653153.32</v>
      </c>
      <c r="C189" s="26"/>
      <c r="D189" s="26">
        <v>6223106.3799999999</v>
      </c>
      <c r="E189" s="26">
        <v>6223106.3799999999</v>
      </c>
      <c r="F189" s="26">
        <v>3824508.7</v>
      </c>
      <c r="G189" s="26"/>
      <c r="H189" s="26">
        <v>6223106.3799999999</v>
      </c>
      <c r="I189" s="24">
        <f t="shared" si="125"/>
        <v>0.61456585609581049</v>
      </c>
      <c r="J189" s="25">
        <f t="shared" si="126"/>
        <v>1.3373955148333689</v>
      </c>
      <c r="K189" s="26">
        <v>7580275.4199999999</v>
      </c>
      <c r="L189" s="26">
        <v>7580275.4199999999</v>
      </c>
      <c r="M189" s="26">
        <v>7263708.1399999997</v>
      </c>
      <c r="N189" s="44">
        <f t="shared" si="127"/>
        <v>1.2180854636137524</v>
      </c>
      <c r="O189" s="22"/>
      <c r="P189" s="22"/>
      <c r="Q189" s="22"/>
      <c r="R189" s="21"/>
      <c r="S189" s="21"/>
      <c r="T189" s="21"/>
      <c r="U189" s="7"/>
    </row>
    <row r="190" spans="1:21" s="2" customFormat="1" ht="39.75" customHeight="1" x14ac:dyDescent="0.25">
      <c r="A190" s="12" t="s">
        <v>180</v>
      </c>
      <c r="B190" s="26">
        <v>0</v>
      </c>
      <c r="C190" s="26"/>
      <c r="D190" s="26">
        <v>0</v>
      </c>
      <c r="E190" s="26">
        <v>34634902.68</v>
      </c>
      <c r="F190" s="26">
        <v>32715991.18</v>
      </c>
      <c r="G190" s="26"/>
      <c r="H190" s="38">
        <v>34634902.68</v>
      </c>
      <c r="I190" s="24">
        <f t="shared" si="125"/>
        <v>0.94459601871183896</v>
      </c>
      <c r="J190" s="25">
        <f t="shared" si="126"/>
        <v>0</v>
      </c>
      <c r="K190" s="26">
        <v>50966214.259999998</v>
      </c>
      <c r="L190" s="26">
        <v>0</v>
      </c>
      <c r="M190" s="26">
        <v>0</v>
      </c>
      <c r="N190" s="44">
        <f t="shared" si="127"/>
        <v>1.4715275723708197</v>
      </c>
      <c r="O190" s="22"/>
      <c r="P190" s="22"/>
      <c r="Q190" s="22"/>
      <c r="R190" s="21"/>
      <c r="S190" s="21"/>
      <c r="T190" s="21"/>
      <c r="U190" s="7"/>
    </row>
    <row r="191" spans="1:21" s="2" customFormat="1" ht="74.25" customHeight="1" x14ac:dyDescent="0.25">
      <c r="A191" s="12" t="s">
        <v>182</v>
      </c>
      <c r="B191" s="26">
        <v>0</v>
      </c>
      <c r="C191" s="26"/>
      <c r="D191" s="26">
        <v>0</v>
      </c>
      <c r="E191" s="26">
        <v>5820230</v>
      </c>
      <c r="F191" s="26">
        <v>0</v>
      </c>
      <c r="G191" s="26"/>
      <c r="H191" s="38">
        <v>5820230</v>
      </c>
      <c r="I191" s="24">
        <f t="shared" si="125"/>
        <v>0</v>
      </c>
      <c r="J191" s="25">
        <f t="shared" si="126"/>
        <v>0</v>
      </c>
      <c r="K191" s="28">
        <v>0</v>
      </c>
      <c r="L191" s="28">
        <v>0</v>
      </c>
      <c r="M191" s="28">
        <v>0</v>
      </c>
      <c r="N191" s="44">
        <f t="shared" si="127"/>
        <v>0</v>
      </c>
      <c r="O191" s="22"/>
      <c r="P191" s="22"/>
      <c r="Q191" s="22"/>
      <c r="R191" s="21"/>
      <c r="S191" s="21"/>
      <c r="T191" s="21"/>
      <c r="U191" s="7"/>
    </row>
    <row r="192" spans="1:21" ht="23.25" customHeight="1" x14ac:dyDescent="0.25">
      <c r="A192" s="6" t="s">
        <v>128</v>
      </c>
      <c r="B192" s="26">
        <v>241650</v>
      </c>
      <c r="C192" s="26"/>
      <c r="D192" s="26">
        <v>405000</v>
      </c>
      <c r="E192" s="26">
        <v>405000</v>
      </c>
      <c r="F192" s="26">
        <v>254055</v>
      </c>
      <c r="G192" s="26"/>
      <c r="H192" s="26">
        <v>405000</v>
      </c>
      <c r="I192" s="24">
        <f t="shared" si="125"/>
        <v>0.62729629629629624</v>
      </c>
      <c r="J192" s="25">
        <f t="shared" si="126"/>
        <v>1.6759776536312849</v>
      </c>
      <c r="K192" s="28">
        <v>405000</v>
      </c>
      <c r="L192" s="28">
        <v>405000</v>
      </c>
      <c r="M192" s="28">
        <v>405000</v>
      </c>
      <c r="N192" s="44">
        <f t="shared" si="127"/>
        <v>1</v>
      </c>
    </row>
    <row r="193" spans="1:20" s="7" customFormat="1" ht="40.5" customHeight="1" x14ac:dyDescent="0.25">
      <c r="A193" s="12" t="s">
        <v>153</v>
      </c>
      <c r="B193" s="26">
        <f>2080655+8481308.91</f>
        <v>10561963.91</v>
      </c>
      <c r="C193" s="26"/>
      <c r="D193" s="26">
        <v>0</v>
      </c>
      <c r="E193" s="26">
        <v>0</v>
      </c>
      <c r="F193" s="26">
        <v>0</v>
      </c>
      <c r="G193" s="26"/>
      <c r="H193" s="26">
        <v>0</v>
      </c>
      <c r="I193" s="24">
        <f t="shared" si="125"/>
        <v>0</v>
      </c>
      <c r="J193" s="25">
        <f t="shared" si="126"/>
        <v>0</v>
      </c>
      <c r="K193" s="28">
        <v>0</v>
      </c>
      <c r="L193" s="28">
        <v>0</v>
      </c>
      <c r="M193" s="28">
        <v>0</v>
      </c>
      <c r="N193" s="44">
        <f t="shared" si="127"/>
        <v>0</v>
      </c>
      <c r="O193" s="20"/>
      <c r="P193" s="20"/>
      <c r="Q193" s="20"/>
      <c r="R193" s="21"/>
      <c r="S193" s="21"/>
      <c r="T193" s="21"/>
    </row>
    <row r="194" spans="1:20" s="7" customFormat="1" ht="48.75" customHeight="1" x14ac:dyDescent="0.25">
      <c r="A194" s="12" t="s">
        <v>154</v>
      </c>
      <c r="B194" s="26">
        <v>567600</v>
      </c>
      <c r="C194" s="26"/>
      <c r="D194" s="26">
        <v>0</v>
      </c>
      <c r="E194" s="26">
        <v>335000</v>
      </c>
      <c r="F194" s="26">
        <v>305000</v>
      </c>
      <c r="G194" s="26"/>
      <c r="H194" s="26">
        <v>335000</v>
      </c>
      <c r="I194" s="24">
        <f t="shared" si="125"/>
        <v>0.91044776119402981</v>
      </c>
      <c r="J194" s="25">
        <f t="shared" si="126"/>
        <v>0.59020436927413666</v>
      </c>
      <c r="K194" s="28">
        <v>0</v>
      </c>
      <c r="L194" s="28">
        <v>0</v>
      </c>
      <c r="M194" s="28">
        <v>0</v>
      </c>
      <c r="N194" s="44">
        <f t="shared" si="127"/>
        <v>0</v>
      </c>
      <c r="O194" s="20"/>
      <c r="P194" s="20"/>
      <c r="Q194" s="20"/>
      <c r="R194" s="21"/>
      <c r="S194" s="21"/>
      <c r="T194" s="21"/>
    </row>
    <row r="195" spans="1:20" s="7" customFormat="1" ht="57" customHeight="1" x14ac:dyDescent="0.25">
      <c r="A195" s="12" t="s">
        <v>136</v>
      </c>
      <c r="B195" s="26">
        <v>174556.63</v>
      </c>
      <c r="C195" s="26"/>
      <c r="D195" s="26">
        <v>166223.4</v>
      </c>
      <c r="E195" s="26">
        <v>166223.4</v>
      </c>
      <c r="F195" s="26">
        <v>166223.4</v>
      </c>
      <c r="G195" s="26"/>
      <c r="H195" s="26">
        <v>166223.4</v>
      </c>
      <c r="I195" s="24">
        <f t="shared" si="125"/>
        <v>1</v>
      </c>
      <c r="J195" s="25">
        <f t="shared" si="126"/>
        <v>0.95226059302359345</v>
      </c>
      <c r="K195" s="28">
        <v>0</v>
      </c>
      <c r="L195" s="28">
        <v>0</v>
      </c>
      <c r="M195" s="28">
        <v>0</v>
      </c>
      <c r="N195" s="44">
        <f t="shared" si="127"/>
        <v>0</v>
      </c>
      <c r="O195" s="20"/>
      <c r="P195" s="20"/>
      <c r="Q195" s="20"/>
      <c r="R195" s="21"/>
      <c r="S195" s="21"/>
      <c r="T195" s="21"/>
    </row>
    <row r="196" spans="1:20" s="7" customFormat="1" ht="30.75" customHeight="1" x14ac:dyDescent="0.25">
      <c r="A196" s="12" t="s">
        <v>135</v>
      </c>
      <c r="B196" s="26">
        <v>60215.06</v>
      </c>
      <c r="C196" s="26"/>
      <c r="D196" s="26">
        <v>78726.600000000006</v>
      </c>
      <c r="E196" s="26">
        <v>78726.600000000006</v>
      </c>
      <c r="F196" s="26">
        <v>78698</v>
      </c>
      <c r="G196" s="26"/>
      <c r="H196" s="31">
        <v>78726.600000000006</v>
      </c>
      <c r="I196" s="24">
        <f t="shared" si="125"/>
        <v>0.99963671745001048</v>
      </c>
      <c r="J196" s="25">
        <f t="shared" si="126"/>
        <v>1.3074237574453966</v>
      </c>
      <c r="K196" s="26">
        <v>116219.35</v>
      </c>
      <c r="L196" s="26">
        <v>120664.52</v>
      </c>
      <c r="M196" s="26">
        <v>120664.52</v>
      </c>
      <c r="N196" s="44">
        <f t="shared" si="127"/>
        <v>1.4762399239901125</v>
      </c>
      <c r="O196" s="20"/>
      <c r="P196" s="20"/>
      <c r="Q196" s="20"/>
      <c r="R196" s="21"/>
      <c r="S196" s="21"/>
      <c r="T196" s="21"/>
    </row>
    <row r="197" spans="1:20" ht="33.75" customHeight="1" x14ac:dyDescent="0.25">
      <c r="A197" s="12" t="s">
        <v>117</v>
      </c>
      <c r="B197" s="26">
        <v>432113.8</v>
      </c>
      <c r="C197" s="26"/>
      <c r="D197" s="26">
        <v>160000</v>
      </c>
      <c r="E197" s="26">
        <v>437459.31</v>
      </c>
      <c r="F197" s="26">
        <v>364511.29000000004</v>
      </c>
      <c r="G197" s="26"/>
      <c r="H197" s="26">
        <v>437459.31</v>
      </c>
      <c r="I197" s="24">
        <f t="shared" si="125"/>
        <v>0.83324615951138414</v>
      </c>
      <c r="J197" s="25">
        <f t="shared" si="126"/>
        <v>1.012370607002137</v>
      </c>
      <c r="K197" s="28">
        <v>121000</v>
      </c>
      <c r="L197" s="28">
        <v>0</v>
      </c>
      <c r="M197" s="28">
        <v>0</v>
      </c>
      <c r="N197" s="44">
        <f t="shared" si="127"/>
        <v>0.27659715368727666</v>
      </c>
    </row>
    <row r="198" spans="1:20" ht="48" customHeight="1" x14ac:dyDescent="0.25">
      <c r="A198" s="12" t="s">
        <v>129</v>
      </c>
      <c r="B198" s="26">
        <v>35544.6</v>
      </c>
      <c r="C198" s="26"/>
      <c r="D198" s="26">
        <v>35545</v>
      </c>
      <c r="E198" s="26">
        <v>37100</v>
      </c>
      <c r="F198" s="26">
        <v>37100</v>
      </c>
      <c r="G198" s="26"/>
      <c r="H198" s="26">
        <v>37100</v>
      </c>
      <c r="I198" s="24">
        <f t="shared" si="125"/>
        <v>1</v>
      </c>
      <c r="J198" s="25">
        <f t="shared" si="126"/>
        <v>1.0437591082752373</v>
      </c>
      <c r="K198" s="28">
        <v>39437</v>
      </c>
      <c r="L198" s="28">
        <v>0</v>
      </c>
      <c r="M198" s="28">
        <v>0</v>
      </c>
      <c r="N198" s="44">
        <f t="shared" si="127"/>
        <v>1.0629919137466308</v>
      </c>
    </row>
    <row r="199" spans="1:20" ht="33.75" customHeight="1" x14ac:dyDescent="0.25">
      <c r="A199" s="12" t="s">
        <v>162</v>
      </c>
      <c r="B199" s="26">
        <v>4961380</v>
      </c>
      <c r="C199" s="26"/>
      <c r="D199" s="26">
        <v>0</v>
      </c>
      <c r="E199" s="26">
        <v>0</v>
      </c>
      <c r="F199" s="26">
        <v>0</v>
      </c>
      <c r="G199" s="26"/>
      <c r="H199" s="26">
        <v>0</v>
      </c>
      <c r="I199" s="24">
        <f t="shared" ref="I199:I262" si="146">IFERROR(F199/E199,0)</f>
        <v>0</v>
      </c>
      <c r="J199" s="25">
        <f t="shared" ref="J199:J262" si="147">IFERROR(H199/B199,0)</f>
        <v>0</v>
      </c>
      <c r="K199" s="28">
        <v>0</v>
      </c>
      <c r="L199" s="28">
        <v>0</v>
      </c>
      <c r="M199" s="28">
        <v>0</v>
      </c>
      <c r="N199" s="44">
        <f t="shared" ref="N199:N262" si="148">IFERROR(K199/H199,0)</f>
        <v>0</v>
      </c>
    </row>
    <row r="200" spans="1:20" ht="46.5" customHeight="1" x14ac:dyDescent="0.25">
      <c r="A200" s="12" t="s">
        <v>206</v>
      </c>
      <c r="B200" s="26">
        <v>46677</v>
      </c>
      <c r="C200" s="26"/>
      <c r="D200" s="26">
        <v>46475</v>
      </c>
      <c r="E200" s="26">
        <v>46474</v>
      </c>
      <c r="F200" s="26">
        <v>46474</v>
      </c>
      <c r="G200" s="26"/>
      <c r="H200" s="26">
        <v>46474</v>
      </c>
      <c r="I200" s="24">
        <f t="shared" si="146"/>
        <v>1</v>
      </c>
      <c r="J200" s="25">
        <f t="shared" si="147"/>
        <v>0.99565096300104972</v>
      </c>
      <c r="K200" s="28">
        <v>42055.909999999996</v>
      </c>
      <c r="L200" s="28">
        <v>42055.909999999996</v>
      </c>
      <c r="M200" s="28">
        <v>0</v>
      </c>
      <c r="N200" s="44">
        <f t="shared" si="148"/>
        <v>0.90493415673279676</v>
      </c>
    </row>
    <row r="201" spans="1:20" ht="34.5" customHeight="1" x14ac:dyDescent="0.25">
      <c r="A201" s="12" t="s">
        <v>175</v>
      </c>
      <c r="B201" s="26">
        <v>0</v>
      </c>
      <c r="C201" s="26"/>
      <c r="D201" s="26">
        <v>0</v>
      </c>
      <c r="E201" s="26">
        <v>0</v>
      </c>
      <c r="F201" s="26">
        <v>0</v>
      </c>
      <c r="G201" s="26"/>
      <c r="H201" s="26">
        <v>0</v>
      </c>
      <c r="I201" s="24">
        <f t="shared" si="146"/>
        <v>0</v>
      </c>
      <c r="J201" s="25">
        <f t="shared" si="147"/>
        <v>0</v>
      </c>
      <c r="K201" s="28">
        <v>0</v>
      </c>
      <c r="L201" s="28">
        <v>0</v>
      </c>
      <c r="M201" s="28">
        <v>0</v>
      </c>
      <c r="N201" s="44">
        <f t="shared" si="148"/>
        <v>0</v>
      </c>
    </row>
    <row r="202" spans="1:20" ht="34.5" customHeight="1" x14ac:dyDescent="0.25">
      <c r="A202" s="13" t="s">
        <v>44</v>
      </c>
      <c r="B202" s="35">
        <v>24858652.66</v>
      </c>
      <c r="C202" s="35"/>
      <c r="D202" s="35">
        <v>11404139</v>
      </c>
      <c r="E202" s="35">
        <v>44275847.520000003</v>
      </c>
      <c r="F202" s="35">
        <v>39296796.82</v>
      </c>
      <c r="G202" s="35"/>
      <c r="H202" s="38">
        <v>44275847.520000003</v>
      </c>
      <c r="I202" s="24">
        <f t="shared" si="146"/>
        <v>0.88754476810972627</v>
      </c>
      <c r="J202" s="25">
        <f t="shared" si="147"/>
        <v>1.7811040737233585</v>
      </c>
      <c r="K202" s="28">
        <v>59954031.399999999</v>
      </c>
      <c r="L202" s="28">
        <v>12481466.140000001</v>
      </c>
      <c r="M202" s="28">
        <v>12147946.57</v>
      </c>
      <c r="N202" s="44">
        <f t="shared" si="148"/>
        <v>1.3541024002514677</v>
      </c>
    </row>
    <row r="203" spans="1:20" ht="33.75" hidden="1" customHeight="1" x14ac:dyDescent="0.25">
      <c r="A203" s="5" t="s">
        <v>73</v>
      </c>
      <c r="B203" s="26">
        <v>0</v>
      </c>
      <c r="C203" s="26"/>
      <c r="D203" s="26">
        <v>0</v>
      </c>
      <c r="E203" s="26">
        <v>0</v>
      </c>
      <c r="F203" s="26">
        <v>0</v>
      </c>
      <c r="G203" s="26"/>
      <c r="H203" s="26">
        <v>0</v>
      </c>
      <c r="I203" s="24">
        <f t="shared" si="146"/>
        <v>0</v>
      </c>
      <c r="J203" s="25">
        <f t="shared" si="147"/>
        <v>0</v>
      </c>
      <c r="K203" s="28">
        <v>0</v>
      </c>
      <c r="L203" s="28">
        <v>0</v>
      </c>
      <c r="M203" s="28">
        <v>0</v>
      </c>
      <c r="N203" s="44">
        <f t="shared" si="148"/>
        <v>0</v>
      </c>
    </row>
    <row r="204" spans="1:20" ht="81" customHeight="1" x14ac:dyDescent="0.25">
      <c r="A204" s="5" t="s">
        <v>74</v>
      </c>
      <c r="B204" s="35">
        <f>B205+B211</f>
        <v>24183084</v>
      </c>
      <c r="C204" s="35">
        <f t="shared" ref="C204:E204" si="149">C205+C211</f>
        <v>0</v>
      </c>
      <c r="D204" s="35">
        <v>24192768</v>
      </c>
      <c r="E204" s="35">
        <f t="shared" si="149"/>
        <v>25771971</v>
      </c>
      <c r="F204" s="35">
        <f>F205+F211</f>
        <v>19898752</v>
      </c>
      <c r="G204" s="35">
        <f t="shared" ref="G204:H204" si="150">G205+G211</f>
        <v>0</v>
      </c>
      <c r="H204" s="35">
        <f t="shared" si="150"/>
        <v>25771971</v>
      </c>
      <c r="I204" s="24">
        <f t="shared" si="146"/>
        <v>0.77210827220005795</v>
      </c>
      <c r="J204" s="25">
        <f t="shared" si="147"/>
        <v>1.0657024141337805</v>
      </c>
      <c r="K204" s="35">
        <f t="shared" ref="K204:M204" si="151">K205+K211</f>
        <v>28559776</v>
      </c>
      <c r="L204" s="35">
        <f t="shared" si="151"/>
        <v>23652024</v>
      </c>
      <c r="M204" s="35">
        <f t="shared" si="151"/>
        <v>28473301</v>
      </c>
      <c r="N204" s="44">
        <f t="shared" si="148"/>
        <v>1.1081719748947412</v>
      </c>
      <c r="O204" s="19">
        <v>28559776</v>
      </c>
      <c r="P204" s="19">
        <v>23652024</v>
      </c>
      <c r="Q204" s="19">
        <v>28473301</v>
      </c>
      <c r="R204" s="88">
        <f>K204-O204</f>
        <v>0</v>
      </c>
      <c r="S204" s="88">
        <f t="shared" ref="S204" si="152">L204-P204</f>
        <v>0</v>
      </c>
      <c r="T204" s="88">
        <f t="shared" ref="T204" si="153">M204-Q204</f>
        <v>0</v>
      </c>
    </row>
    <row r="205" spans="1:20" ht="27" customHeight="1" x14ac:dyDescent="0.25">
      <c r="A205" s="5" t="s">
        <v>76</v>
      </c>
      <c r="B205" s="35">
        <v>15701324</v>
      </c>
      <c r="C205" s="35"/>
      <c r="D205" s="35">
        <v>15536056</v>
      </c>
      <c r="E205" s="35">
        <v>16713640</v>
      </c>
      <c r="F205" s="35">
        <v>12899268</v>
      </c>
      <c r="G205" s="35"/>
      <c r="H205" s="26">
        <v>16713640</v>
      </c>
      <c r="I205" s="24">
        <f t="shared" si="146"/>
        <v>0.7717808927319243</v>
      </c>
      <c r="J205" s="25">
        <f t="shared" si="147"/>
        <v>1.064473289004163</v>
      </c>
      <c r="K205" s="37">
        <v>19080527</v>
      </c>
      <c r="L205" s="28">
        <v>14617673</v>
      </c>
      <c r="M205" s="28">
        <v>19287200</v>
      </c>
      <c r="N205" s="44">
        <f t="shared" si="148"/>
        <v>1.1416140948351168</v>
      </c>
    </row>
    <row r="206" spans="1:20" ht="22.5" customHeight="1" x14ac:dyDescent="0.25">
      <c r="A206" s="86" t="s">
        <v>159</v>
      </c>
      <c r="B206" s="26">
        <v>9342749</v>
      </c>
      <c r="C206" s="26"/>
      <c r="D206" s="26">
        <v>9118301</v>
      </c>
      <c r="E206" s="26">
        <v>9948301</v>
      </c>
      <c r="F206" s="26">
        <v>7660993</v>
      </c>
      <c r="G206" s="26"/>
      <c r="H206" s="39">
        <v>9948301</v>
      </c>
      <c r="I206" s="24">
        <f t="shared" si="146"/>
        <v>0.77008053938054344</v>
      </c>
      <c r="J206" s="25">
        <f t="shared" si="147"/>
        <v>1.0648151844815696</v>
      </c>
      <c r="K206" s="37">
        <v>11060000</v>
      </c>
      <c r="L206" s="28">
        <v>11261884</v>
      </c>
      <c r="M206" s="28">
        <v>11261884</v>
      </c>
      <c r="N206" s="44">
        <f t="shared" si="148"/>
        <v>1.1117476240415323</v>
      </c>
    </row>
    <row r="207" spans="1:20" s="7" customFormat="1" ht="21.75" customHeight="1" x14ac:dyDescent="0.25">
      <c r="A207" s="99" t="s">
        <v>69</v>
      </c>
      <c r="B207" s="26">
        <v>2777185</v>
      </c>
      <c r="C207" s="26"/>
      <c r="D207" s="26">
        <v>2710899</v>
      </c>
      <c r="E207" s="26">
        <v>2958483</v>
      </c>
      <c r="F207" s="26">
        <v>2223361</v>
      </c>
      <c r="G207" s="26"/>
      <c r="H207" s="26">
        <v>2958483</v>
      </c>
      <c r="I207" s="24">
        <f t="shared" si="146"/>
        <v>0.75152062729446134</v>
      </c>
      <c r="J207" s="25">
        <f t="shared" si="147"/>
        <v>1.0652812110104297</v>
      </c>
      <c r="K207" s="37">
        <v>3295000</v>
      </c>
      <c r="L207" s="26">
        <v>3355789</v>
      </c>
      <c r="M207" s="26">
        <v>3355789</v>
      </c>
      <c r="N207" s="44">
        <f t="shared" si="148"/>
        <v>1.1137464707419309</v>
      </c>
      <c r="O207" s="20"/>
      <c r="P207" s="20"/>
      <c r="Q207" s="20"/>
      <c r="R207" s="21"/>
      <c r="S207" s="21"/>
      <c r="T207" s="21"/>
    </row>
    <row r="208" spans="1:20" ht="17.25" customHeight="1" x14ac:dyDescent="0.25">
      <c r="A208" s="86" t="s">
        <v>56</v>
      </c>
      <c r="B208" s="26">
        <v>3136640</v>
      </c>
      <c r="C208" s="26"/>
      <c r="D208" s="26">
        <v>3262106</v>
      </c>
      <c r="E208" s="26">
        <v>3362106</v>
      </c>
      <c r="F208" s="26">
        <v>2570164</v>
      </c>
      <c r="G208" s="26"/>
      <c r="H208" s="26">
        <v>3362106</v>
      </c>
      <c r="I208" s="24">
        <f t="shared" si="146"/>
        <v>0.76445061517989021</v>
      </c>
      <c r="J208" s="25">
        <f t="shared" si="147"/>
        <v>1.071881376249745</v>
      </c>
      <c r="K208" s="37">
        <v>4062000</v>
      </c>
      <c r="L208" s="28">
        <v>0</v>
      </c>
      <c r="M208" s="28">
        <v>4062000</v>
      </c>
      <c r="N208" s="44">
        <f t="shared" si="148"/>
        <v>1.2081713069129885</v>
      </c>
    </row>
    <row r="209" spans="1:20" ht="18" customHeight="1" x14ac:dyDescent="0.25">
      <c r="A209" s="86" t="s">
        <v>71</v>
      </c>
      <c r="B209" s="26">
        <v>444750</v>
      </c>
      <c r="C209" s="26"/>
      <c r="D209" s="26">
        <v>444750</v>
      </c>
      <c r="E209" s="26">
        <v>444750</v>
      </c>
      <c r="F209" s="26">
        <v>444750</v>
      </c>
      <c r="G209" s="26"/>
      <c r="H209" s="26">
        <v>444750</v>
      </c>
      <c r="I209" s="24">
        <f t="shared" si="146"/>
        <v>1</v>
      </c>
      <c r="J209" s="25">
        <f t="shared" si="147"/>
        <v>1</v>
      </c>
      <c r="K209" s="37">
        <v>607527</v>
      </c>
      <c r="L209" s="28">
        <v>0</v>
      </c>
      <c r="M209" s="28">
        <v>607527</v>
      </c>
      <c r="N209" s="44">
        <f t="shared" si="148"/>
        <v>1.3659966273187183</v>
      </c>
    </row>
    <row r="210" spans="1:20" ht="39.75" customHeight="1" x14ac:dyDescent="0.25">
      <c r="A210" s="90" t="s">
        <v>44</v>
      </c>
      <c r="B210" s="26">
        <v>0</v>
      </c>
      <c r="C210" s="26"/>
      <c r="D210" s="26">
        <v>0</v>
      </c>
      <c r="E210" s="26">
        <v>0</v>
      </c>
      <c r="F210" s="26">
        <v>0</v>
      </c>
      <c r="G210" s="26"/>
      <c r="H210" s="26">
        <v>0</v>
      </c>
      <c r="I210" s="24">
        <f t="shared" si="146"/>
        <v>0</v>
      </c>
      <c r="J210" s="25">
        <f t="shared" si="147"/>
        <v>0</v>
      </c>
      <c r="K210" s="28">
        <v>0</v>
      </c>
      <c r="L210" s="28">
        <v>0</v>
      </c>
      <c r="M210" s="28">
        <v>0</v>
      </c>
      <c r="N210" s="44">
        <f t="shared" si="148"/>
        <v>0</v>
      </c>
    </row>
    <row r="211" spans="1:20" ht="25.5" customHeight="1" x14ac:dyDescent="0.25">
      <c r="A211" s="5" t="s">
        <v>130</v>
      </c>
      <c r="B211" s="35">
        <v>8481760</v>
      </c>
      <c r="C211" s="35"/>
      <c r="D211" s="35">
        <v>8656712</v>
      </c>
      <c r="E211" s="35">
        <v>9058331</v>
      </c>
      <c r="F211" s="35">
        <v>6999484</v>
      </c>
      <c r="G211" s="35"/>
      <c r="H211" s="26">
        <v>9058331</v>
      </c>
      <c r="I211" s="24">
        <f t="shared" si="146"/>
        <v>0.77271232415772839</v>
      </c>
      <c r="J211" s="25">
        <f t="shared" si="147"/>
        <v>1.0679777546169662</v>
      </c>
      <c r="K211" s="28">
        <v>9479249</v>
      </c>
      <c r="L211" s="28">
        <v>9034351</v>
      </c>
      <c r="M211" s="28">
        <v>9186101</v>
      </c>
      <c r="N211" s="44">
        <f t="shared" si="148"/>
        <v>1.0464675004700092</v>
      </c>
    </row>
    <row r="212" spans="1:20" ht="18.75" customHeight="1" x14ac:dyDescent="0.25">
      <c r="A212" s="86" t="s">
        <v>159</v>
      </c>
      <c r="B212" s="26">
        <v>5651294</v>
      </c>
      <c r="C212" s="26"/>
      <c r="D212" s="26">
        <v>5989539</v>
      </c>
      <c r="E212" s="26">
        <v>6290364</v>
      </c>
      <c r="F212" s="26">
        <v>4860000</v>
      </c>
      <c r="G212" s="26"/>
      <c r="H212" s="39">
        <v>6290364</v>
      </c>
      <c r="I212" s="24">
        <f t="shared" si="146"/>
        <v>0.77261029727373487</v>
      </c>
      <c r="J212" s="25">
        <f t="shared" si="147"/>
        <v>1.1130838353127619</v>
      </c>
      <c r="K212" s="28">
        <v>6955642</v>
      </c>
      <c r="L212" s="28">
        <v>6955642</v>
      </c>
      <c r="M212" s="28">
        <v>6955642</v>
      </c>
      <c r="N212" s="44">
        <f t="shared" si="148"/>
        <v>1.1057614471912913</v>
      </c>
    </row>
    <row r="213" spans="1:20" s="7" customFormat="1" ht="21.75" customHeight="1" x14ac:dyDescent="0.25">
      <c r="A213" s="99" t="s">
        <v>69</v>
      </c>
      <c r="B213" s="26">
        <v>1694946</v>
      </c>
      <c r="C213" s="26"/>
      <c r="D213" s="26">
        <v>1797063</v>
      </c>
      <c r="E213" s="26">
        <v>1887626</v>
      </c>
      <c r="F213" s="26">
        <v>1372400</v>
      </c>
      <c r="G213" s="26"/>
      <c r="H213" s="31">
        <v>1887626</v>
      </c>
      <c r="I213" s="24">
        <f t="shared" si="146"/>
        <v>0.72705080349603157</v>
      </c>
      <c r="J213" s="25">
        <f t="shared" si="147"/>
        <v>1.1136791378604392</v>
      </c>
      <c r="K213" s="26">
        <v>2078709</v>
      </c>
      <c r="L213" s="28">
        <v>2078709</v>
      </c>
      <c r="M213" s="26">
        <v>2078709</v>
      </c>
      <c r="N213" s="44">
        <f t="shared" si="148"/>
        <v>1.1012292689335705</v>
      </c>
      <c r="O213" s="20"/>
      <c r="P213" s="20"/>
      <c r="Q213" s="20"/>
      <c r="R213" s="21"/>
      <c r="S213" s="21"/>
      <c r="T213" s="21"/>
    </row>
    <row r="214" spans="1:20" ht="19.5" customHeight="1" x14ac:dyDescent="0.25">
      <c r="A214" s="86" t="s">
        <v>56</v>
      </c>
      <c r="B214" s="26">
        <v>624000</v>
      </c>
      <c r="C214" s="26"/>
      <c r="D214" s="26">
        <v>648960</v>
      </c>
      <c r="E214" s="26">
        <v>523320</v>
      </c>
      <c r="F214" s="26">
        <v>441200</v>
      </c>
      <c r="G214" s="26"/>
      <c r="H214" s="26">
        <v>523320</v>
      </c>
      <c r="I214" s="24">
        <f t="shared" si="146"/>
        <v>0.84307880455553008</v>
      </c>
      <c r="J214" s="25">
        <f t="shared" si="147"/>
        <v>0.83865384615384619</v>
      </c>
      <c r="K214" s="28">
        <v>240000</v>
      </c>
      <c r="L214" s="28">
        <v>0</v>
      </c>
      <c r="M214" s="28">
        <v>0</v>
      </c>
      <c r="N214" s="44">
        <f t="shared" si="148"/>
        <v>0.45861041045631734</v>
      </c>
    </row>
    <row r="215" spans="1:20" ht="16.5" customHeight="1" x14ac:dyDescent="0.25">
      <c r="A215" s="86" t="s">
        <v>71</v>
      </c>
      <c r="B215" s="26">
        <v>151450</v>
      </c>
      <c r="C215" s="26"/>
      <c r="D215" s="26">
        <v>151450</v>
      </c>
      <c r="E215" s="26">
        <v>151450</v>
      </c>
      <c r="F215" s="26">
        <v>151450</v>
      </c>
      <c r="G215" s="26"/>
      <c r="H215" s="26">
        <v>151450</v>
      </c>
      <c r="I215" s="24">
        <f t="shared" si="146"/>
        <v>1</v>
      </c>
      <c r="J215" s="25">
        <f t="shared" si="147"/>
        <v>1</v>
      </c>
      <c r="K215" s="28">
        <v>151750</v>
      </c>
      <c r="L215" s="28">
        <v>0</v>
      </c>
      <c r="M215" s="28">
        <v>151750</v>
      </c>
      <c r="N215" s="44">
        <f t="shared" si="148"/>
        <v>1.0019808517662594</v>
      </c>
    </row>
    <row r="216" spans="1:20" ht="32.25" customHeight="1" x14ac:dyDescent="0.25">
      <c r="A216" s="90" t="s">
        <v>44</v>
      </c>
      <c r="B216" s="26">
        <v>0</v>
      </c>
      <c r="C216" s="26"/>
      <c r="D216" s="26">
        <v>0</v>
      </c>
      <c r="E216" s="26">
        <v>0</v>
      </c>
      <c r="F216" s="26">
        <v>0</v>
      </c>
      <c r="G216" s="26"/>
      <c r="H216" s="26">
        <v>0</v>
      </c>
      <c r="I216" s="24">
        <f t="shared" si="146"/>
        <v>0</v>
      </c>
      <c r="J216" s="25">
        <f t="shared" si="147"/>
        <v>0</v>
      </c>
      <c r="K216" s="28">
        <v>0</v>
      </c>
      <c r="L216" s="28">
        <v>0</v>
      </c>
      <c r="M216" s="28">
        <v>0</v>
      </c>
      <c r="N216" s="44">
        <f t="shared" si="148"/>
        <v>0</v>
      </c>
    </row>
    <row r="217" spans="1:20" ht="35.25" customHeight="1" x14ac:dyDescent="0.25">
      <c r="A217" s="5" t="s">
        <v>150</v>
      </c>
      <c r="B217" s="35">
        <f>B218+B221+B220</f>
        <v>80000</v>
      </c>
      <c r="C217" s="35">
        <f t="shared" ref="C217:D217" si="154">C218+C221+C220+C219+C222</f>
        <v>0</v>
      </c>
      <c r="D217" s="35">
        <f t="shared" si="154"/>
        <v>1879866</v>
      </c>
      <c r="E217" s="35">
        <f>E218+E221+E220+E219+E222</f>
        <v>13392786</v>
      </c>
      <c r="F217" s="35">
        <f t="shared" ref="F217:H217" si="155">F218+F221+F220+F219+F222</f>
        <v>2279866</v>
      </c>
      <c r="G217" s="35">
        <f t="shared" si="155"/>
        <v>0</v>
      </c>
      <c r="H217" s="35">
        <f t="shared" si="155"/>
        <v>13392786</v>
      </c>
      <c r="I217" s="24">
        <f t="shared" si="146"/>
        <v>0.17023089893320181</v>
      </c>
      <c r="J217" s="25">
        <f t="shared" si="147"/>
        <v>167.40982500000001</v>
      </c>
      <c r="K217" s="35">
        <f t="shared" ref="K217:M217" si="156">K218+K221+K220+K219+K222</f>
        <v>0</v>
      </c>
      <c r="L217" s="35">
        <f t="shared" si="156"/>
        <v>0</v>
      </c>
      <c r="M217" s="35">
        <f t="shared" si="156"/>
        <v>0</v>
      </c>
      <c r="N217" s="44">
        <f t="shared" si="148"/>
        <v>0</v>
      </c>
      <c r="R217" s="88">
        <f>K217-O217</f>
        <v>0</v>
      </c>
      <c r="S217" s="88">
        <f t="shared" ref="S217" si="157">L217-P217</f>
        <v>0</v>
      </c>
      <c r="T217" s="88">
        <f t="shared" ref="T217" si="158">M217-Q217</f>
        <v>0</v>
      </c>
    </row>
    <row r="218" spans="1:20" ht="27" customHeight="1" x14ac:dyDescent="0.25">
      <c r="A218" s="12" t="s">
        <v>133</v>
      </c>
      <c r="B218" s="35">
        <v>80000</v>
      </c>
      <c r="C218" s="35"/>
      <c r="D218" s="35">
        <v>0</v>
      </c>
      <c r="E218" s="35">
        <v>0</v>
      </c>
      <c r="F218" s="35">
        <v>0</v>
      </c>
      <c r="G218" s="35"/>
      <c r="H218" s="26">
        <v>0</v>
      </c>
      <c r="I218" s="24">
        <f t="shared" si="146"/>
        <v>0</v>
      </c>
      <c r="J218" s="25">
        <f t="shared" si="147"/>
        <v>0</v>
      </c>
      <c r="K218" s="28">
        <v>0</v>
      </c>
      <c r="L218" s="28">
        <v>0</v>
      </c>
      <c r="M218" s="28">
        <v>0</v>
      </c>
      <c r="N218" s="44">
        <f t="shared" si="148"/>
        <v>0</v>
      </c>
    </row>
    <row r="219" spans="1:20" ht="27.75" customHeight="1" x14ac:dyDescent="0.25">
      <c r="A219" s="12" t="s">
        <v>183</v>
      </c>
      <c r="B219" s="35"/>
      <c r="C219" s="35"/>
      <c r="D219" s="35">
        <v>0</v>
      </c>
      <c r="E219" s="35">
        <v>400000</v>
      </c>
      <c r="F219" s="35">
        <v>400000</v>
      </c>
      <c r="G219" s="35"/>
      <c r="H219" s="26">
        <v>400000</v>
      </c>
      <c r="I219" s="24">
        <f t="shared" si="146"/>
        <v>1</v>
      </c>
      <c r="J219" s="25">
        <f t="shared" si="147"/>
        <v>0</v>
      </c>
      <c r="K219" s="28">
        <v>0</v>
      </c>
      <c r="L219" s="28">
        <v>0</v>
      </c>
      <c r="M219" s="28">
        <v>0</v>
      </c>
      <c r="N219" s="44">
        <f t="shared" si="148"/>
        <v>0</v>
      </c>
    </row>
    <row r="220" spans="1:20" ht="30" customHeight="1" x14ac:dyDescent="0.25">
      <c r="A220" s="17" t="s">
        <v>181</v>
      </c>
      <c r="B220" s="35">
        <v>0</v>
      </c>
      <c r="C220" s="35"/>
      <c r="D220" s="35">
        <v>0</v>
      </c>
      <c r="E220" s="35">
        <v>0</v>
      </c>
      <c r="F220" s="35">
        <v>0</v>
      </c>
      <c r="G220" s="35"/>
      <c r="H220" s="38">
        <v>0</v>
      </c>
      <c r="I220" s="24">
        <f t="shared" si="146"/>
        <v>0</v>
      </c>
      <c r="J220" s="25">
        <f t="shared" si="147"/>
        <v>0</v>
      </c>
      <c r="K220" s="28">
        <v>0</v>
      </c>
      <c r="L220" s="28">
        <v>0</v>
      </c>
      <c r="M220" s="28">
        <v>0</v>
      </c>
      <c r="N220" s="44">
        <f t="shared" si="148"/>
        <v>0</v>
      </c>
    </row>
    <row r="221" spans="1:20" ht="57" customHeight="1" x14ac:dyDescent="0.25">
      <c r="A221" s="6" t="s">
        <v>161</v>
      </c>
      <c r="B221" s="35">
        <v>0</v>
      </c>
      <c r="C221" s="35"/>
      <c r="D221" s="35">
        <v>1879866</v>
      </c>
      <c r="E221" s="35">
        <v>1879866</v>
      </c>
      <c r="F221" s="35">
        <v>1879866</v>
      </c>
      <c r="G221" s="35"/>
      <c r="H221" s="26">
        <v>1879866</v>
      </c>
      <c r="I221" s="24">
        <f t="shared" si="146"/>
        <v>1</v>
      </c>
      <c r="J221" s="25">
        <f t="shared" si="147"/>
        <v>0</v>
      </c>
      <c r="K221" s="28">
        <v>0</v>
      </c>
      <c r="L221" s="28">
        <v>0</v>
      </c>
      <c r="M221" s="28">
        <v>0</v>
      </c>
      <c r="N221" s="44">
        <f t="shared" si="148"/>
        <v>0</v>
      </c>
    </row>
    <row r="222" spans="1:20" ht="29.25" customHeight="1" x14ac:dyDescent="0.25">
      <c r="A222" s="6" t="s">
        <v>185</v>
      </c>
      <c r="B222" s="35"/>
      <c r="C222" s="35"/>
      <c r="D222" s="35"/>
      <c r="E222" s="35">
        <v>11112920</v>
      </c>
      <c r="F222" s="35"/>
      <c r="G222" s="35"/>
      <c r="H222" s="26">
        <v>11112920</v>
      </c>
      <c r="I222" s="24">
        <f t="shared" si="146"/>
        <v>0</v>
      </c>
      <c r="J222" s="25">
        <f t="shared" si="147"/>
        <v>0</v>
      </c>
      <c r="K222" s="28">
        <v>0</v>
      </c>
      <c r="L222" s="28">
        <v>0</v>
      </c>
      <c r="M222" s="28">
        <v>0</v>
      </c>
      <c r="N222" s="44">
        <f t="shared" si="148"/>
        <v>0</v>
      </c>
    </row>
    <row r="223" spans="1:20" ht="35.25" customHeight="1" x14ac:dyDescent="0.25">
      <c r="A223" s="90" t="s">
        <v>44</v>
      </c>
      <c r="B223" s="35">
        <v>0</v>
      </c>
      <c r="C223" s="35"/>
      <c r="D223" s="35">
        <v>1767074</v>
      </c>
      <c r="E223" s="35">
        <v>1767074</v>
      </c>
      <c r="F223" s="35">
        <v>1767074</v>
      </c>
      <c r="G223" s="35"/>
      <c r="H223" s="26">
        <v>1767074</v>
      </c>
      <c r="I223" s="24">
        <f t="shared" si="146"/>
        <v>1</v>
      </c>
      <c r="J223" s="25">
        <f t="shared" si="147"/>
        <v>0</v>
      </c>
      <c r="K223" s="28">
        <v>0</v>
      </c>
      <c r="L223" s="28">
        <v>0</v>
      </c>
      <c r="M223" s="28">
        <v>0</v>
      </c>
      <c r="N223" s="44">
        <f t="shared" si="148"/>
        <v>0</v>
      </c>
    </row>
    <row r="224" spans="1:20" ht="36.75" hidden="1" customHeight="1" x14ac:dyDescent="0.25">
      <c r="A224" s="5" t="s">
        <v>140</v>
      </c>
      <c r="B224" s="35">
        <v>0</v>
      </c>
      <c r="C224" s="35"/>
      <c r="D224" s="35">
        <v>0</v>
      </c>
      <c r="E224" s="35">
        <v>0</v>
      </c>
      <c r="F224" s="35">
        <v>0</v>
      </c>
      <c r="G224" s="35"/>
      <c r="H224" s="26">
        <v>0</v>
      </c>
      <c r="I224" s="24">
        <f t="shared" si="146"/>
        <v>0</v>
      </c>
      <c r="J224" s="25">
        <f t="shared" si="147"/>
        <v>0</v>
      </c>
      <c r="K224" s="28">
        <v>0</v>
      </c>
      <c r="L224" s="28">
        <v>0</v>
      </c>
      <c r="M224" s="28">
        <v>0</v>
      </c>
      <c r="N224" s="44">
        <f t="shared" si="148"/>
        <v>0</v>
      </c>
    </row>
    <row r="225" spans="1:20" ht="39.75" hidden="1" customHeight="1" x14ac:dyDescent="0.25">
      <c r="A225" s="5" t="s">
        <v>141</v>
      </c>
      <c r="B225" s="26">
        <v>0</v>
      </c>
      <c r="C225" s="26"/>
      <c r="D225" s="26">
        <v>0</v>
      </c>
      <c r="E225" s="26">
        <v>0</v>
      </c>
      <c r="F225" s="26">
        <v>0</v>
      </c>
      <c r="G225" s="26"/>
      <c r="H225" s="26">
        <v>0</v>
      </c>
      <c r="I225" s="24">
        <f t="shared" si="146"/>
        <v>0</v>
      </c>
      <c r="J225" s="25">
        <f t="shared" si="147"/>
        <v>0</v>
      </c>
      <c r="K225" s="28">
        <v>0</v>
      </c>
      <c r="L225" s="28">
        <v>0</v>
      </c>
      <c r="M225" s="28">
        <v>0</v>
      </c>
      <c r="N225" s="44">
        <f t="shared" si="148"/>
        <v>0</v>
      </c>
    </row>
    <row r="226" spans="1:20" ht="25.5" customHeight="1" x14ac:dyDescent="0.25">
      <c r="A226" s="5" t="s">
        <v>77</v>
      </c>
      <c r="B226" s="26">
        <v>1279398.46</v>
      </c>
      <c r="C226" s="26"/>
      <c r="D226" s="26">
        <v>1843940</v>
      </c>
      <c r="E226" s="26">
        <v>768906.91999999993</v>
      </c>
      <c r="F226" s="26">
        <v>759397.32999999984</v>
      </c>
      <c r="G226" s="26"/>
      <c r="H226" s="38">
        <v>768906.91999999993</v>
      </c>
      <c r="I226" s="24">
        <f t="shared" si="146"/>
        <v>0.98763232615984253</v>
      </c>
      <c r="J226" s="25">
        <f t="shared" si="147"/>
        <v>0.60099096883390024</v>
      </c>
      <c r="K226" s="28">
        <v>19500</v>
      </c>
      <c r="L226" s="28">
        <v>19500</v>
      </c>
      <c r="M226" s="26">
        <v>86228</v>
      </c>
      <c r="N226" s="44">
        <f t="shared" si="148"/>
        <v>2.536067694643716E-2</v>
      </c>
      <c r="O226" s="19">
        <v>19500</v>
      </c>
      <c r="P226" s="19">
        <v>19500</v>
      </c>
      <c r="Q226" s="20">
        <v>86228</v>
      </c>
      <c r="R226" s="88">
        <f>K226-O226</f>
        <v>0</v>
      </c>
      <c r="S226" s="88">
        <f t="shared" ref="S226" si="159">L226-P226</f>
        <v>0</v>
      </c>
      <c r="T226" s="88">
        <f t="shared" ref="T226" si="160">M226-Q226</f>
        <v>0</v>
      </c>
    </row>
    <row r="227" spans="1:20" ht="66" customHeight="1" x14ac:dyDescent="0.25">
      <c r="A227" s="5" t="s">
        <v>155</v>
      </c>
      <c r="B227" s="35">
        <f t="shared" ref="B227" si="161">B228+B229</f>
        <v>1600000</v>
      </c>
      <c r="C227" s="35">
        <f t="shared" ref="C227:E227" si="162">C228</f>
        <v>0</v>
      </c>
      <c r="D227" s="35">
        <v>1150000</v>
      </c>
      <c r="E227" s="35">
        <f t="shared" si="162"/>
        <v>1149996</v>
      </c>
      <c r="F227" s="35">
        <f>F228</f>
        <v>998330</v>
      </c>
      <c r="G227" s="35">
        <f t="shared" ref="G227:H227" si="163">G228</f>
        <v>0</v>
      </c>
      <c r="H227" s="35">
        <f t="shared" si="163"/>
        <v>1149996</v>
      </c>
      <c r="I227" s="24">
        <f t="shared" si="146"/>
        <v>0.86811606301239308</v>
      </c>
      <c r="J227" s="25">
        <f t="shared" si="147"/>
        <v>0.71874749999999998</v>
      </c>
      <c r="K227" s="35">
        <f>K228</f>
        <v>1150000</v>
      </c>
      <c r="L227" s="35">
        <f t="shared" ref="L227:M227" si="164">L228</f>
        <v>0</v>
      </c>
      <c r="M227" s="35">
        <f t="shared" si="164"/>
        <v>0</v>
      </c>
      <c r="N227" s="44">
        <f t="shared" si="148"/>
        <v>1.0000034782729679</v>
      </c>
      <c r="O227" s="19">
        <v>1150000</v>
      </c>
      <c r="P227" s="19">
        <v>0</v>
      </c>
      <c r="Q227" s="19">
        <v>0</v>
      </c>
      <c r="R227" s="88">
        <f>K227-O227</f>
        <v>0</v>
      </c>
      <c r="S227" s="88">
        <f t="shared" ref="S227" si="165">L227-P227</f>
        <v>0</v>
      </c>
      <c r="T227" s="88">
        <f t="shared" ref="T227" si="166">M227-Q227</f>
        <v>0</v>
      </c>
    </row>
    <row r="228" spans="1:20" ht="105" customHeight="1" x14ac:dyDescent="0.25">
      <c r="A228" s="5" t="s">
        <v>156</v>
      </c>
      <c r="B228" s="26">
        <v>1600000</v>
      </c>
      <c r="C228" s="26"/>
      <c r="D228" s="26">
        <v>1150000</v>
      </c>
      <c r="E228" s="26">
        <v>1149996</v>
      </c>
      <c r="F228" s="35">
        <v>998330</v>
      </c>
      <c r="G228" s="35"/>
      <c r="H228" s="26">
        <v>1149996</v>
      </c>
      <c r="I228" s="24">
        <f t="shared" si="146"/>
        <v>0.86811606301239308</v>
      </c>
      <c r="J228" s="25">
        <f t="shared" si="147"/>
        <v>0.71874749999999998</v>
      </c>
      <c r="K228" s="28">
        <v>1150000</v>
      </c>
      <c r="L228" s="28">
        <v>0</v>
      </c>
      <c r="M228" s="28">
        <v>0</v>
      </c>
      <c r="N228" s="44">
        <f t="shared" si="148"/>
        <v>1.0000034782729679</v>
      </c>
    </row>
    <row r="229" spans="1:20" ht="47.25" customHeight="1" x14ac:dyDescent="0.25">
      <c r="A229" s="5" t="s">
        <v>171</v>
      </c>
      <c r="B229" s="26">
        <v>0</v>
      </c>
      <c r="C229" s="26"/>
      <c r="D229" s="26">
        <v>0</v>
      </c>
      <c r="E229" s="26">
        <v>0</v>
      </c>
      <c r="F229" s="26">
        <v>0</v>
      </c>
      <c r="G229" s="26"/>
      <c r="H229" s="26">
        <v>0</v>
      </c>
      <c r="I229" s="24">
        <f t="shared" si="146"/>
        <v>0</v>
      </c>
      <c r="J229" s="25">
        <f t="shared" si="147"/>
        <v>0</v>
      </c>
      <c r="K229" s="28">
        <v>0</v>
      </c>
      <c r="L229" s="28">
        <v>0</v>
      </c>
      <c r="M229" s="28">
        <v>0</v>
      </c>
      <c r="N229" s="44">
        <f t="shared" si="148"/>
        <v>0</v>
      </c>
    </row>
    <row r="230" spans="1:20" ht="31.5" customHeight="1" x14ac:dyDescent="0.25">
      <c r="A230" s="90" t="s">
        <v>157</v>
      </c>
      <c r="B230" s="35">
        <v>0</v>
      </c>
      <c r="C230" s="35"/>
      <c r="D230" s="35">
        <v>0</v>
      </c>
      <c r="E230" s="35">
        <v>0</v>
      </c>
      <c r="F230" s="35">
        <v>0</v>
      </c>
      <c r="G230" s="35"/>
      <c r="H230" s="26">
        <v>0</v>
      </c>
      <c r="I230" s="24">
        <f t="shared" si="146"/>
        <v>0</v>
      </c>
      <c r="J230" s="25">
        <f t="shared" si="147"/>
        <v>0</v>
      </c>
      <c r="K230" s="28">
        <v>0</v>
      </c>
      <c r="L230" s="28">
        <v>0</v>
      </c>
      <c r="M230" s="28">
        <v>0</v>
      </c>
      <c r="N230" s="44">
        <f t="shared" si="148"/>
        <v>0</v>
      </c>
    </row>
    <row r="231" spans="1:20" ht="141" customHeight="1" x14ac:dyDescent="0.25">
      <c r="A231" s="5" t="s">
        <v>78</v>
      </c>
      <c r="B231" s="26">
        <v>65000</v>
      </c>
      <c r="C231" s="26"/>
      <c r="D231" s="26">
        <v>0</v>
      </c>
      <c r="E231" s="26">
        <v>0</v>
      </c>
      <c r="F231" s="26">
        <v>0</v>
      </c>
      <c r="G231" s="26"/>
      <c r="H231" s="26">
        <v>450776</v>
      </c>
      <c r="I231" s="24">
        <f t="shared" si="146"/>
        <v>0</v>
      </c>
      <c r="J231" s="25">
        <f t="shared" si="147"/>
        <v>6.9350153846153848</v>
      </c>
      <c r="K231" s="28">
        <v>0</v>
      </c>
      <c r="L231" s="28">
        <v>0</v>
      </c>
      <c r="M231" s="28">
        <v>0</v>
      </c>
      <c r="N231" s="44">
        <f t="shared" si="148"/>
        <v>0</v>
      </c>
    </row>
    <row r="232" spans="1:20" ht="28.5" customHeight="1" x14ac:dyDescent="0.25">
      <c r="A232" s="5" t="s">
        <v>79</v>
      </c>
      <c r="B232" s="26">
        <v>0</v>
      </c>
      <c r="C232" s="26"/>
      <c r="D232" s="26">
        <v>0</v>
      </c>
      <c r="E232" s="26">
        <v>0</v>
      </c>
      <c r="F232" s="26">
        <v>0</v>
      </c>
      <c r="G232" s="26"/>
      <c r="H232" s="26">
        <v>0</v>
      </c>
      <c r="I232" s="24">
        <f t="shared" si="146"/>
        <v>0</v>
      </c>
      <c r="J232" s="25">
        <f t="shared" si="147"/>
        <v>0</v>
      </c>
      <c r="K232" s="28">
        <v>0</v>
      </c>
      <c r="L232" s="28">
        <v>0</v>
      </c>
      <c r="M232" s="28">
        <v>0</v>
      </c>
      <c r="N232" s="44">
        <f t="shared" si="148"/>
        <v>0</v>
      </c>
    </row>
    <row r="233" spans="1:20" ht="38.25" customHeight="1" x14ac:dyDescent="0.25">
      <c r="A233" s="5" t="s">
        <v>80</v>
      </c>
      <c r="B233" s="26">
        <v>113372</v>
      </c>
      <c r="C233" s="26"/>
      <c r="D233" s="26">
        <v>119372</v>
      </c>
      <c r="E233" s="26">
        <v>119372</v>
      </c>
      <c r="F233" s="26">
        <v>113372</v>
      </c>
      <c r="G233" s="26"/>
      <c r="H233" s="26">
        <v>113372</v>
      </c>
      <c r="I233" s="24">
        <f t="shared" si="146"/>
        <v>0.94973695674027414</v>
      </c>
      <c r="J233" s="25">
        <f t="shared" si="147"/>
        <v>1</v>
      </c>
      <c r="K233" s="28">
        <v>119372</v>
      </c>
      <c r="L233" s="28">
        <v>113372</v>
      </c>
      <c r="M233" s="28">
        <v>113372</v>
      </c>
      <c r="N233" s="44">
        <f t="shared" si="148"/>
        <v>1.0529231203471756</v>
      </c>
      <c r="O233" s="19">
        <v>119372</v>
      </c>
      <c r="P233" s="19">
        <v>113372</v>
      </c>
      <c r="Q233" s="19">
        <v>113372</v>
      </c>
      <c r="R233" s="88">
        <f>K233-O233</f>
        <v>0</v>
      </c>
      <c r="S233" s="88">
        <f t="shared" ref="S233:S235" si="167">L233-P233</f>
        <v>0</v>
      </c>
      <c r="T233" s="88">
        <f t="shared" ref="T233:T235" si="168">M233-Q233</f>
        <v>0</v>
      </c>
    </row>
    <row r="234" spans="1:20" ht="22.5" customHeight="1" x14ac:dyDescent="0.25">
      <c r="A234" s="5" t="s">
        <v>81</v>
      </c>
      <c r="B234" s="26">
        <v>14330</v>
      </c>
      <c r="C234" s="26"/>
      <c r="D234" s="26">
        <v>17000</v>
      </c>
      <c r="E234" s="26">
        <v>17000</v>
      </c>
      <c r="F234" s="26">
        <v>14870</v>
      </c>
      <c r="G234" s="26"/>
      <c r="H234" s="40">
        <v>14870</v>
      </c>
      <c r="I234" s="24">
        <f t="shared" si="146"/>
        <v>0.87470588235294122</v>
      </c>
      <c r="J234" s="25">
        <f t="shared" si="147"/>
        <v>1.0376831821353802</v>
      </c>
      <c r="K234" s="28">
        <v>14000</v>
      </c>
      <c r="L234" s="28">
        <v>14000</v>
      </c>
      <c r="M234" s="28">
        <v>14000</v>
      </c>
      <c r="N234" s="44">
        <f t="shared" si="148"/>
        <v>0.94149293880295892</v>
      </c>
      <c r="O234" s="19">
        <v>14000</v>
      </c>
      <c r="P234" s="19">
        <v>14000</v>
      </c>
      <c r="Q234" s="19">
        <v>14000</v>
      </c>
      <c r="R234" s="88">
        <f t="shared" ref="R234:R235" si="169">K234-O234</f>
        <v>0</v>
      </c>
      <c r="S234" s="88">
        <f t="shared" si="167"/>
        <v>0</v>
      </c>
      <c r="T234" s="88">
        <f t="shared" si="168"/>
        <v>0</v>
      </c>
    </row>
    <row r="235" spans="1:20" ht="16.5" customHeight="1" x14ac:dyDescent="0.25">
      <c r="A235" s="5" t="s">
        <v>82</v>
      </c>
      <c r="B235" s="26">
        <v>202500</v>
      </c>
      <c r="C235" s="26"/>
      <c r="D235" s="26">
        <v>0</v>
      </c>
      <c r="E235" s="26">
        <v>2338737.06</v>
      </c>
      <c r="F235" s="26">
        <v>100000</v>
      </c>
      <c r="G235" s="26"/>
      <c r="H235" s="26">
        <v>202359</v>
      </c>
      <c r="I235" s="24">
        <f t="shared" si="146"/>
        <v>4.2758120059892497E-2</v>
      </c>
      <c r="J235" s="25">
        <f t="shared" si="147"/>
        <v>0.99930370370370369</v>
      </c>
      <c r="K235" s="28">
        <v>0</v>
      </c>
      <c r="L235" s="28">
        <v>0</v>
      </c>
      <c r="M235" s="28">
        <v>0</v>
      </c>
      <c r="N235" s="44">
        <f t="shared" si="148"/>
        <v>0</v>
      </c>
      <c r="R235" s="88">
        <f t="shared" si="169"/>
        <v>0</v>
      </c>
      <c r="S235" s="88">
        <f t="shared" si="167"/>
        <v>0</v>
      </c>
      <c r="T235" s="88">
        <f t="shared" si="168"/>
        <v>0</v>
      </c>
    </row>
    <row r="236" spans="1:20" ht="19.5" customHeight="1" x14ac:dyDescent="0.25">
      <c r="A236" s="86" t="s">
        <v>83</v>
      </c>
      <c r="B236" s="35">
        <f>B237</f>
        <v>126832</v>
      </c>
      <c r="C236" s="35"/>
      <c r="D236" s="35">
        <v>127372</v>
      </c>
      <c r="E236" s="35">
        <v>127372</v>
      </c>
      <c r="F236" s="35">
        <f>F237</f>
        <v>127372</v>
      </c>
      <c r="G236" s="35"/>
      <c r="H236" s="26">
        <v>127372</v>
      </c>
      <c r="I236" s="24">
        <f t="shared" si="146"/>
        <v>1</v>
      </c>
      <c r="J236" s="25">
        <f t="shared" si="147"/>
        <v>1.0042576006055255</v>
      </c>
      <c r="K236" s="28">
        <f>K237</f>
        <v>127372</v>
      </c>
      <c r="L236" s="28">
        <f>L237</f>
        <v>127372</v>
      </c>
      <c r="M236" s="28">
        <f>M237</f>
        <v>127372</v>
      </c>
      <c r="N236" s="44">
        <f t="shared" si="148"/>
        <v>1</v>
      </c>
    </row>
    <row r="237" spans="1:20" ht="16.5" customHeight="1" x14ac:dyDescent="0.25">
      <c r="A237" s="5" t="s">
        <v>50</v>
      </c>
      <c r="B237" s="26">
        <v>126832</v>
      </c>
      <c r="C237" s="26"/>
      <c r="D237" s="26">
        <v>127372</v>
      </c>
      <c r="E237" s="26">
        <v>127372</v>
      </c>
      <c r="F237" s="26">
        <v>127372</v>
      </c>
      <c r="G237" s="26"/>
      <c r="H237" s="26">
        <v>127372</v>
      </c>
      <c r="I237" s="24">
        <f t="shared" si="146"/>
        <v>1</v>
      </c>
      <c r="J237" s="25">
        <f t="shared" si="147"/>
        <v>1.0042576006055255</v>
      </c>
      <c r="K237" s="28">
        <v>127372</v>
      </c>
      <c r="L237" s="28">
        <f t="shared" ref="L237:M237" si="170">L233+L234</f>
        <v>127372</v>
      </c>
      <c r="M237" s="28">
        <f t="shared" si="170"/>
        <v>127372</v>
      </c>
      <c r="N237" s="44">
        <f t="shared" si="148"/>
        <v>1</v>
      </c>
    </row>
    <row r="238" spans="1:20" ht="30.75" customHeight="1" x14ac:dyDescent="0.25">
      <c r="A238" s="5" t="s">
        <v>84</v>
      </c>
      <c r="B238" s="26">
        <v>0</v>
      </c>
      <c r="C238" s="26"/>
      <c r="D238" s="26">
        <v>0</v>
      </c>
      <c r="E238" s="26">
        <v>0</v>
      </c>
      <c r="F238" s="26">
        <v>0</v>
      </c>
      <c r="G238" s="26"/>
      <c r="H238" s="26">
        <v>0</v>
      </c>
      <c r="I238" s="24">
        <f t="shared" si="146"/>
        <v>0</v>
      </c>
      <c r="J238" s="25">
        <f t="shared" si="147"/>
        <v>0</v>
      </c>
      <c r="K238" s="28"/>
      <c r="L238" s="28"/>
      <c r="M238" s="28"/>
      <c r="N238" s="44">
        <f t="shared" si="148"/>
        <v>0</v>
      </c>
    </row>
    <row r="239" spans="1:20" ht="13.5" customHeight="1" x14ac:dyDescent="0.25">
      <c r="A239" s="5" t="s">
        <v>85</v>
      </c>
      <c r="B239" s="26">
        <v>0</v>
      </c>
      <c r="C239" s="26"/>
      <c r="D239" s="26">
        <v>100000</v>
      </c>
      <c r="E239" s="26">
        <v>664892.88</v>
      </c>
      <c r="F239" s="26">
        <v>0</v>
      </c>
      <c r="G239" s="26"/>
      <c r="H239" s="38">
        <v>208494.94</v>
      </c>
      <c r="I239" s="24">
        <f t="shared" si="146"/>
        <v>0</v>
      </c>
      <c r="J239" s="25">
        <f t="shared" si="147"/>
        <v>0</v>
      </c>
      <c r="K239" s="28">
        <v>100000</v>
      </c>
      <c r="L239" s="28">
        <v>100000</v>
      </c>
      <c r="M239" s="28">
        <v>100000</v>
      </c>
      <c r="N239" s="44">
        <f t="shared" si="148"/>
        <v>0.47962794684609611</v>
      </c>
      <c r="O239" s="19">
        <v>100000</v>
      </c>
      <c r="P239" s="19">
        <v>100000</v>
      </c>
      <c r="Q239" s="19">
        <v>100000</v>
      </c>
      <c r="R239" s="88">
        <f t="shared" ref="R239" si="171">K239-O239</f>
        <v>0</v>
      </c>
      <c r="S239" s="88">
        <f t="shared" ref="S239" si="172">L239-P239</f>
        <v>0</v>
      </c>
      <c r="T239" s="88">
        <f t="shared" ref="T239" si="173">M239-Q239</f>
        <v>0</v>
      </c>
    </row>
    <row r="240" spans="1:20" ht="15" x14ac:dyDescent="0.25">
      <c r="A240" s="106" t="s">
        <v>86</v>
      </c>
      <c r="B240" s="26">
        <v>0</v>
      </c>
      <c r="C240" s="26"/>
      <c r="D240" s="26">
        <v>0</v>
      </c>
      <c r="E240" s="26">
        <v>0</v>
      </c>
      <c r="F240" s="26">
        <v>0</v>
      </c>
      <c r="G240" s="26"/>
      <c r="H240" s="26">
        <v>0</v>
      </c>
      <c r="I240" s="24">
        <f t="shared" si="146"/>
        <v>0</v>
      </c>
      <c r="J240" s="25">
        <f t="shared" si="147"/>
        <v>0</v>
      </c>
      <c r="K240" s="28"/>
      <c r="L240" s="28"/>
      <c r="M240" s="28"/>
      <c r="N240" s="44">
        <f t="shared" si="148"/>
        <v>0</v>
      </c>
    </row>
    <row r="241" spans="1:21" ht="23.25" customHeight="1" x14ac:dyDescent="0.25">
      <c r="A241" s="5" t="s">
        <v>87</v>
      </c>
      <c r="B241" s="26">
        <v>100000</v>
      </c>
      <c r="C241" s="26"/>
      <c r="D241" s="26">
        <v>0</v>
      </c>
      <c r="E241" s="26">
        <v>0</v>
      </c>
      <c r="F241" s="26">
        <v>0</v>
      </c>
      <c r="G241" s="26"/>
      <c r="H241" s="26">
        <v>0</v>
      </c>
      <c r="I241" s="24">
        <f t="shared" si="146"/>
        <v>0</v>
      </c>
      <c r="J241" s="25">
        <f t="shared" si="147"/>
        <v>0</v>
      </c>
      <c r="K241" s="28"/>
      <c r="L241" s="28"/>
      <c r="M241" s="28"/>
      <c r="N241" s="44">
        <f t="shared" si="148"/>
        <v>0</v>
      </c>
    </row>
    <row r="242" spans="1:21" ht="23.25" customHeight="1" x14ac:dyDescent="0.25">
      <c r="A242" s="5" t="s">
        <v>207</v>
      </c>
      <c r="B242" s="26"/>
      <c r="C242" s="26"/>
      <c r="D242" s="26"/>
      <c r="E242" s="26"/>
      <c r="F242" s="26"/>
      <c r="G242" s="26"/>
      <c r="H242" s="26"/>
      <c r="I242" s="24">
        <f t="shared" si="146"/>
        <v>0</v>
      </c>
      <c r="J242" s="25">
        <f t="shared" si="147"/>
        <v>0</v>
      </c>
      <c r="K242" s="28"/>
      <c r="L242" s="28">
        <v>3178297.125</v>
      </c>
      <c r="M242" s="28">
        <v>6562669.25</v>
      </c>
      <c r="N242" s="44">
        <f t="shared" si="148"/>
        <v>0</v>
      </c>
      <c r="P242" s="19">
        <v>3178297.125</v>
      </c>
      <c r="Q242" s="19">
        <v>6562669.25</v>
      </c>
      <c r="R242" s="88">
        <f t="shared" ref="R242:R243" si="174">K242-O242</f>
        <v>0</v>
      </c>
      <c r="S242" s="88">
        <f t="shared" ref="S242:S243" si="175">L242-P242</f>
        <v>0</v>
      </c>
      <c r="T242" s="88">
        <f t="shared" ref="T242:T243" si="176">M242-Q242</f>
        <v>0</v>
      </c>
    </row>
    <row r="243" spans="1:21" ht="27" customHeight="1" x14ac:dyDescent="0.25">
      <c r="A243" s="9" t="s">
        <v>88</v>
      </c>
      <c r="B243" s="29">
        <f t="shared" ref="B243:H243" si="177">B48</f>
        <v>289879776.86999995</v>
      </c>
      <c r="C243" s="29">
        <f t="shared" si="177"/>
        <v>0</v>
      </c>
      <c r="D243" s="29">
        <f t="shared" si="177"/>
        <v>318858852.38999999</v>
      </c>
      <c r="E243" s="29">
        <f t="shared" si="177"/>
        <v>416153168.19000006</v>
      </c>
      <c r="F243" s="29">
        <f t="shared" si="177"/>
        <v>296666821.81999999</v>
      </c>
      <c r="G243" s="29">
        <f t="shared" si="177"/>
        <v>0</v>
      </c>
      <c r="H243" s="29">
        <f t="shared" si="177"/>
        <v>416122824.71000004</v>
      </c>
      <c r="I243" s="24">
        <f t="shared" si="146"/>
        <v>0.71287892174487288</v>
      </c>
      <c r="J243" s="25">
        <f t="shared" si="147"/>
        <v>1.4355013971761656</v>
      </c>
      <c r="K243" s="29">
        <f>K48</f>
        <v>431044155.99000001</v>
      </c>
      <c r="L243" s="29">
        <f>L48+L242</f>
        <v>677014430.72500002</v>
      </c>
      <c r="M243" s="29">
        <f>M48+M242</f>
        <v>369920996.58000004</v>
      </c>
      <c r="N243" s="44">
        <f t="shared" si="148"/>
        <v>1.0358579976726794</v>
      </c>
      <c r="O243" s="19">
        <f>O49+O53+O55+O59+O66+O71+O78+O85+O108+O113+O116+O121+O127+O132+O131+O136+O146+O185+O204++O217+O226+O227++O233+O234+O239+O242</f>
        <v>431044155.99000001</v>
      </c>
      <c r="P243" s="19">
        <f>P49+P53+P55+P59+P66+P71+P78+P85+P108+P113+P116+P121+P127+P132+P131+P136+P146+P185+P204++P217+P226+P227++P233+P234+P239+P242</f>
        <v>677014430.72500002</v>
      </c>
      <c r="Q243" s="19">
        <f>Q49+Q53+Q55+Q59+Q66+Q71+Q78+Q85+Q108+Q113+Q116+Q121+Q127+Q132+Q131+Q136+Q146+Q185+Q204++Q217+Q226+Q227++Q233+Q234+Q239+Q242</f>
        <v>369920996.58000004</v>
      </c>
      <c r="R243" s="88">
        <f t="shared" si="174"/>
        <v>0</v>
      </c>
      <c r="S243" s="88">
        <f t="shared" si="175"/>
        <v>0</v>
      </c>
      <c r="T243" s="88">
        <f t="shared" si="176"/>
        <v>0</v>
      </c>
    </row>
    <row r="244" spans="1:21" s="2" customFormat="1" ht="17.25" customHeight="1" x14ac:dyDescent="0.25">
      <c r="A244" s="3"/>
      <c r="B244" s="107">
        <f>289879776.87-B243</f>
        <v>0</v>
      </c>
      <c r="C244" s="107"/>
      <c r="D244" s="107">
        <f>318858852.39-D243</f>
        <v>0</v>
      </c>
      <c r="E244" s="108">
        <f>416153168.19-E243</f>
        <v>0</v>
      </c>
      <c r="F244" s="41">
        <f>296666821.82-F243</f>
        <v>0</v>
      </c>
      <c r="G244" s="41"/>
      <c r="H244" s="34"/>
      <c r="I244" s="24">
        <f t="shared" si="146"/>
        <v>0</v>
      </c>
      <c r="J244" s="25">
        <f t="shared" si="147"/>
        <v>0</v>
      </c>
      <c r="K244" s="34">
        <f>K45-K243</f>
        <v>0</v>
      </c>
      <c r="L244" s="34">
        <f t="shared" ref="L244:M244" si="178">L45-L243</f>
        <v>4.999995231628418E-3</v>
      </c>
      <c r="M244" s="34">
        <f t="shared" si="178"/>
        <v>0</v>
      </c>
      <c r="N244" s="44">
        <f t="shared" si="148"/>
        <v>0</v>
      </c>
      <c r="O244" s="22"/>
      <c r="P244" s="22"/>
      <c r="Q244" s="22"/>
      <c r="R244" s="21"/>
      <c r="S244" s="21"/>
      <c r="T244" s="21"/>
      <c r="U244" s="7"/>
    </row>
    <row r="245" spans="1:21" ht="21.75" customHeight="1" x14ac:dyDescent="0.25">
      <c r="A245" s="9" t="s">
        <v>89</v>
      </c>
      <c r="B245" s="109">
        <f>B6-B243</f>
        <v>-3503394.8599999547</v>
      </c>
      <c r="C245" s="109"/>
      <c r="D245" s="109"/>
      <c r="E245" s="109">
        <f>E6-E243</f>
        <v>-1153858.0200000405</v>
      </c>
      <c r="F245" s="109">
        <f>F6-F243</f>
        <v>10918903.839999974</v>
      </c>
      <c r="G245" s="109"/>
      <c r="H245" s="109">
        <f>H6-H243</f>
        <v>-1153858.0200000405</v>
      </c>
      <c r="I245" s="24">
        <f t="shared" si="146"/>
        <v>-9.462952677660974</v>
      </c>
      <c r="J245" s="25">
        <f t="shared" si="147"/>
        <v>0.32935425954243008</v>
      </c>
      <c r="K245" s="109">
        <f t="shared" ref="K245:L245" si="179">K6-K243</f>
        <v>0</v>
      </c>
      <c r="L245" s="109">
        <f t="shared" si="179"/>
        <v>4.999995231628418E-3</v>
      </c>
      <c r="M245" s="109">
        <f>M6-M243</f>
        <v>0</v>
      </c>
      <c r="N245" s="44">
        <f t="shared" si="148"/>
        <v>0</v>
      </c>
    </row>
    <row r="246" spans="1:21" ht="25.5" x14ac:dyDescent="0.25">
      <c r="A246" s="82" t="s">
        <v>90</v>
      </c>
      <c r="B246" s="110"/>
      <c r="C246" s="110"/>
      <c r="D246" s="110"/>
      <c r="E246" s="110">
        <v>7.8696757555007935E-8</v>
      </c>
      <c r="F246" s="110"/>
      <c r="G246" s="110"/>
      <c r="H246" s="110"/>
      <c r="I246" s="24">
        <f t="shared" si="146"/>
        <v>0</v>
      </c>
      <c r="J246" s="25">
        <f t="shared" si="147"/>
        <v>0</v>
      </c>
      <c r="K246" s="28"/>
      <c r="L246" s="28"/>
      <c r="M246" s="28"/>
      <c r="N246" s="44">
        <f t="shared" si="148"/>
        <v>0</v>
      </c>
    </row>
    <row r="247" spans="1:21" ht="15" x14ac:dyDescent="0.25">
      <c r="A247" s="9" t="s">
        <v>91</v>
      </c>
      <c r="B247" s="29">
        <f t="shared" ref="B247:H247" si="180">B255+B254+B251+B248</f>
        <v>3503394.86</v>
      </c>
      <c r="C247" s="29"/>
      <c r="D247" s="29">
        <v>0</v>
      </c>
      <c r="E247" s="29">
        <f t="shared" si="180"/>
        <v>1153858.0199999996</v>
      </c>
      <c r="F247" s="29">
        <f t="shared" si="180"/>
        <v>10918903.84</v>
      </c>
      <c r="G247" s="29">
        <f t="shared" si="180"/>
        <v>0</v>
      </c>
      <c r="H247" s="29">
        <f t="shared" si="180"/>
        <v>1153858.0199999996</v>
      </c>
      <c r="I247" s="24">
        <f t="shared" si="146"/>
        <v>9.4629526776613329</v>
      </c>
      <c r="J247" s="25">
        <f t="shared" si="147"/>
        <v>0.32935425954241415</v>
      </c>
      <c r="K247" s="29">
        <f>K255+K254+K251+K248</f>
        <v>0</v>
      </c>
      <c r="L247" s="29">
        <f t="shared" ref="L247:M247" si="181">L255+L254+L251+L248</f>
        <v>0</v>
      </c>
      <c r="M247" s="29">
        <f t="shared" si="181"/>
        <v>0</v>
      </c>
      <c r="N247" s="44">
        <f t="shared" si="148"/>
        <v>0</v>
      </c>
    </row>
    <row r="248" spans="1:21" ht="25.5" x14ac:dyDescent="0.25">
      <c r="A248" s="9" t="s">
        <v>92</v>
      </c>
      <c r="B248" s="33">
        <f t="shared" ref="B248" si="182">(B249-B250)</f>
        <v>0</v>
      </c>
      <c r="C248" s="33"/>
      <c r="D248" s="33">
        <v>0</v>
      </c>
      <c r="E248" s="33">
        <v>19500000</v>
      </c>
      <c r="F248" s="33">
        <f t="shared" ref="F248" si="183">(F249-F250)</f>
        <v>19500000</v>
      </c>
      <c r="G248" s="33"/>
      <c r="H248" s="33">
        <v>19500000</v>
      </c>
      <c r="I248" s="24">
        <f t="shared" si="146"/>
        <v>1</v>
      </c>
      <c r="J248" s="25">
        <f t="shared" si="147"/>
        <v>0</v>
      </c>
      <c r="K248" s="33">
        <f>SUM(K249:K250)</f>
        <v>0</v>
      </c>
      <c r="L248" s="33">
        <f t="shared" ref="L248:M248" si="184">SUM(L249:L250)</f>
        <v>0</v>
      </c>
      <c r="M248" s="33">
        <f t="shared" si="184"/>
        <v>-6500000</v>
      </c>
      <c r="N248" s="44">
        <f t="shared" si="148"/>
        <v>0</v>
      </c>
    </row>
    <row r="249" spans="1:21" ht="15" x14ac:dyDescent="0.25">
      <c r="A249" s="111" t="s">
        <v>93</v>
      </c>
      <c r="B249" s="26">
        <v>0</v>
      </c>
      <c r="C249" s="26"/>
      <c r="D249" s="26">
        <v>0</v>
      </c>
      <c r="E249" s="112">
        <v>19500000</v>
      </c>
      <c r="F249" s="26">
        <v>19500000</v>
      </c>
      <c r="G249" s="26"/>
      <c r="H249" s="112">
        <v>19500000</v>
      </c>
      <c r="I249" s="24">
        <f t="shared" si="146"/>
        <v>1</v>
      </c>
      <c r="J249" s="25">
        <f t="shared" si="147"/>
        <v>0</v>
      </c>
      <c r="K249" s="112"/>
      <c r="L249" s="112"/>
      <c r="M249" s="112"/>
      <c r="N249" s="44">
        <f t="shared" si="148"/>
        <v>0</v>
      </c>
    </row>
    <row r="250" spans="1:21" ht="15" x14ac:dyDescent="0.25">
      <c r="A250" s="111" t="s">
        <v>94</v>
      </c>
      <c r="B250" s="26">
        <v>0</v>
      </c>
      <c r="C250" s="26"/>
      <c r="D250" s="26">
        <v>0</v>
      </c>
      <c r="E250" s="26">
        <v>0</v>
      </c>
      <c r="F250" s="26">
        <v>0</v>
      </c>
      <c r="G250" s="26"/>
      <c r="H250" s="26">
        <v>0</v>
      </c>
      <c r="I250" s="24">
        <f t="shared" si="146"/>
        <v>0</v>
      </c>
      <c r="J250" s="25">
        <f t="shared" si="147"/>
        <v>0</v>
      </c>
      <c r="K250" s="26"/>
      <c r="L250" s="26"/>
      <c r="M250" s="26">
        <v>-6500000</v>
      </c>
      <c r="N250" s="44">
        <f t="shared" si="148"/>
        <v>0</v>
      </c>
    </row>
    <row r="251" spans="1:21" ht="25.5" x14ac:dyDescent="0.25">
      <c r="A251" s="9" t="s">
        <v>95</v>
      </c>
      <c r="B251" s="33">
        <f t="shared" ref="B251:F251" si="185">(B252-B253)</f>
        <v>0</v>
      </c>
      <c r="C251" s="33"/>
      <c r="D251" s="33">
        <v>0</v>
      </c>
      <c r="E251" s="33">
        <f t="shared" si="185"/>
        <v>-19500000</v>
      </c>
      <c r="F251" s="33">
        <f t="shared" si="185"/>
        <v>-19500000</v>
      </c>
      <c r="G251" s="33"/>
      <c r="H251" s="33">
        <f t="shared" ref="H251" si="186">(H252-H253)</f>
        <v>-19500000</v>
      </c>
      <c r="I251" s="24">
        <f t="shared" si="146"/>
        <v>1</v>
      </c>
      <c r="J251" s="25">
        <f t="shared" si="147"/>
        <v>0</v>
      </c>
      <c r="K251" s="33">
        <f>SUM(K252:K253)</f>
        <v>0</v>
      </c>
      <c r="L251" s="33">
        <f t="shared" ref="L251:M251" si="187">SUM(L252:L253)</f>
        <v>0</v>
      </c>
      <c r="M251" s="33">
        <f t="shared" si="187"/>
        <v>6500000</v>
      </c>
      <c r="N251" s="44">
        <f t="shared" si="148"/>
        <v>0</v>
      </c>
    </row>
    <row r="252" spans="1:21" ht="15" x14ac:dyDescent="0.25">
      <c r="A252" s="111" t="s">
        <v>96</v>
      </c>
      <c r="B252" s="26">
        <v>19500000</v>
      </c>
      <c r="C252" s="26"/>
      <c r="D252" s="26">
        <v>19500000</v>
      </c>
      <c r="E252" s="26">
        <v>18500000</v>
      </c>
      <c r="F252" s="26">
        <v>18500000</v>
      </c>
      <c r="G252" s="26"/>
      <c r="H252" s="26">
        <v>18500000</v>
      </c>
      <c r="I252" s="24">
        <f t="shared" si="146"/>
        <v>1</v>
      </c>
      <c r="J252" s="25">
        <f t="shared" si="147"/>
        <v>0.94871794871794868</v>
      </c>
      <c r="K252" s="26"/>
      <c r="L252" s="26"/>
      <c r="M252" s="26">
        <v>6500000</v>
      </c>
      <c r="N252" s="44">
        <f t="shared" si="148"/>
        <v>0</v>
      </c>
    </row>
    <row r="253" spans="1:21" ht="15" x14ac:dyDescent="0.25">
      <c r="A253" s="111" t="s">
        <v>97</v>
      </c>
      <c r="B253" s="26">
        <v>19500000</v>
      </c>
      <c r="C253" s="26"/>
      <c r="D253" s="26">
        <v>19500000</v>
      </c>
      <c r="E253" s="26">
        <v>38000000</v>
      </c>
      <c r="F253" s="26">
        <v>38000000</v>
      </c>
      <c r="G253" s="26"/>
      <c r="H253" s="26">
        <v>38000000</v>
      </c>
      <c r="I253" s="24">
        <f t="shared" si="146"/>
        <v>1</v>
      </c>
      <c r="J253" s="25">
        <f t="shared" si="147"/>
        <v>1.9487179487179487</v>
      </c>
      <c r="K253" s="26"/>
      <c r="L253" s="26"/>
      <c r="M253" s="26"/>
      <c r="N253" s="44">
        <f t="shared" si="148"/>
        <v>0</v>
      </c>
    </row>
    <row r="254" spans="1:21" ht="15" x14ac:dyDescent="0.25">
      <c r="A254" s="9" t="s">
        <v>98</v>
      </c>
      <c r="B254" s="33">
        <v>0</v>
      </c>
      <c r="C254" s="33"/>
      <c r="D254" s="33">
        <v>0</v>
      </c>
      <c r="E254" s="33">
        <v>0</v>
      </c>
      <c r="F254" s="33">
        <v>0</v>
      </c>
      <c r="G254" s="33"/>
      <c r="H254" s="33">
        <v>0</v>
      </c>
      <c r="I254" s="24">
        <f t="shared" si="146"/>
        <v>0</v>
      </c>
      <c r="J254" s="25">
        <f t="shared" si="147"/>
        <v>0</v>
      </c>
      <c r="K254" s="33">
        <v>0</v>
      </c>
      <c r="L254" s="33">
        <v>0</v>
      </c>
      <c r="M254" s="33">
        <v>0</v>
      </c>
      <c r="N254" s="44">
        <f t="shared" si="148"/>
        <v>0</v>
      </c>
    </row>
    <row r="255" spans="1:21" ht="31.5" customHeight="1" x14ac:dyDescent="0.25">
      <c r="A255" s="9" t="s">
        <v>99</v>
      </c>
      <c r="B255" s="33">
        <v>3503394.86</v>
      </c>
      <c r="C255" s="33"/>
      <c r="D255" s="33">
        <v>0</v>
      </c>
      <c r="E255" s="33">
        <v>1153858.02</v>
      </c>
      <c r="F255" s="33">
        <v>10918903.84</v>
      </c>
      <c r="G255" s="33"/>
      <c r="H255" s="33">
        <v>1153858.02</v>
      </c>
      <c r="I255" s="24">
        <f t="shared" si="146"/>
        <v>9.4629526776613293</v>
      </c>
      <c r="J255" s="25">
        <f t="shared" si="147"/>
        <v>0.32935425954241426</v>
      </c>
      <c r="K255" s="33"/>
      <c r="L255" s="33"/>
      <c r="M255" s="33"/>
      <c r="N255" s="44">
        <f t="shared" si="148"/>
        <v>0</v>
      </c>
    </row>
    <row r="256" spans="1:21" ht="18.75" x14ac:dyDescent="0.25">
      <c r="A256" s="113" t="s">
        <v>100</v>
      </c>
      <c r="B256" s="114"/>
      <c r="C256" s="114"/>
      <c r="D256" s="114"/>
      <c r="E256" s="114"/>
      <c r="F256" s="114"/>
      <c r="G256" s="114"/>
      <c r="H256" s="114"/>
      <c r="I256" s="24">
        <f t="shared" si="146"/>
        <v>0</v>
      </c>
      <c r="J256" s="25">
        <f t="shared" si="147"/>
        <v>0</v>
      </c>
      <c r="K256" s="114"/>
      <c r="L256" s="114"/>
      <c r="M256" s="114"/>
      <c r="N256" s="44">
        <f t="shared" si="148"/>
        <v>0</v>
      </c>
    </row>
    <row r="257" spans="1:20" ht="21" customHeight="1" x14ac:dyDescent="0.25">
      <c r="A257" s="86" t="s">
        <v>159</v>
      </c>
      <c r="B257" s="26">
        <f>B49+B59+B148+B155+B162+B174+B180+B206++B212+B168+B187</f>
        <v>142413708.76000002</v>
      </c>
      <c r="C257" s="26"/>
      <c r="D257" s="26">
        <v>155314912</v>
      </c>
      <c r="E257" s="26">
        <v>160142644</v>
      </c>
      <c r="F257" s="26">
        <f>F49+F59+F148+F155+F162+F174+F180+F206++F212+F168+F187</f>
        <v>124036836.39</v>
      </c>
      <c r="G257" s="26">
        <v>124036836.39</v>
      </c>
      <c r="H257" s="26">
        <f>H49+H59+H148+H155+H162+H174+H180+H206++H212+H168+H187</f>
        <v>160142644</v>
      </c>
      <c r="I257" s="24">
        <f t="shared" si="146"/>
        <v>0.77453970592617416</v>
      </c>
      <c r="J257" s="25">
        <f t="shared" si="147"/>
        <v>1.1244889652433483</v>
      </c>
      <c r="K257" s="26">
        <f t="shared" ref="K257:M257" si="188">K49+K59+K148+K155+K162+K174+K180+K206++K212+K168+K187</f>
        <v>177248973.5</v>
      </c>
      <c r="L257" s="26">
        <f t="shared" si="188"/>
        <v>177662857.5</v>
      </c>
      <c r="M257" s="26">
        <f t="shared" si="188"/>
        <v>177662857.5</v>
      </c>
      <c r="N257" s="44">
        <f t="shared" si="148"/>
        <v>1.1068193272742519</v>
      </c>
      <c r="O257" s="19">
        <v>177248973.5</v>
      </c>
      <c r="P257" s="19">
        <v>177662857.5</v>
      </c>
      <c r="Q257" s="19">
        <v>177662857.5</v>
      </c>
      <c r="R257" s="88">
        <f t="shared" ref="R257:R264" si="189">K257-O257</f>
        <v>0</v>
      </c>
      <c r="S257" s="88">
        <f t="shared" ref="S257:S264" si="190">L257-P257</f>
        <v>0</v>
      </c>
      <c r="T257" s="88">
        <f t="shared" ref="T257:T264" si="191">M257-Q257</f>
        <v>0</v>
      </c>
    </row>
    <row r="258" spans="1:20" s="7" customFormat="1" ht="21" customHeight="1" x14ac:dyDescent="0.25">
      <c r="A258" s="99" t="s">
        <v>69</v>
      </c>
      <c r="B258" s="26">
        <f>B55+B71+B149+B156+B163+B175+B181+B207+B213+B169+B188</f>
        <v>42356166.829999998</v>
      </c>
      <c r="C258" s="26"/>
      <c r="D258" s="26">
        <v>46496533</v>
      </c>
      <c r="E258" s="26">
        <v>47700484.740000002</v>
      </c>
      <c r="F258" s="26">
        <f>F55+F71+F149+F156+F163+F175+F181+F207+F213+F169+F188</f>
        <v>35210837.149999999</v>
      </c>
      <c r="G258" s="26">
        <v>35210837.149999999</v>
      </c>
      <c r="H258" s="26">
        <f>H55+H71+H149+H156+H163+H175+H181+H207+H213+H169+H188</f>
        <v>47700484.740000002</v>
      </c>
      <c r="I258" s="24">
        <f t="shared" si="146"/>
        <v>0.73816518515321061</v>
      </c>
      <c r="J258" s="25">
        <f t="shared" si="147"/>
        <v>1.1261756742872855</v>
      </c>
      <c r="K258" s="26">
        <f t="shared" ref="K258:M258" si="192">K55+K71+K149+K156+K163+K175+K181+K207+K213+K169+K188</f>
        <v>53014706</v>
      </c>
      <c r="L258" s="26">
        <f t="shared" si="192"/>
        <v>52709015.560000002</v>
      </c>
      <c r="M258" s="26">
        <f t="shared" si="192"/>
        <v>53158375</v>
      </c>
      <c r="N258" s="44">
        <f t="shared" si="148"/>
        <v>1.1114081185750231</v>
      </c>
      <c r="O258" s="20">
        <v>53014706</v>
      </c>
      <c r="P258" s="20">
        <v>52709015.560000002</v>
      </c>
      <c r="Q258" s="20">
        <v>53158375</v>
      </c>
      <c r="R258" s="88">
        <f t="shared" si="189"/>
        <v>0</v>
      </c>
      <c r="S258" s="88">
        <f t="shared" si="190"/>
        <v>0</v>
      </c>
      <c r="T258" s="88">
        <f t="shared" si="191"/>
        <v>0</v>
      </c>
    </row>
    <row r="259" spans="1:20" ht="21" customHeight="1" x14ac:dyDescent="0.25">
      <c r="A259" s="86" t="s">
        <v>56</v>
      </c>
      <c r="B259" s="26">
        <f>B88+B150+B157+B164+B176+B182+B208+B214+B170+B109</f>
        <v>23521275.159999996</v>
      </c>
      <c r="C259" s="26"/>
      <c r="D259" s="26">
        <v>21198762.23</v>
      </c>
      <c r="E259" s="26">
        <v>24714190.170000002</v>
      </c>
      <c r="F259" s="26">
        <f>F88+F150+F157+F164+F176+F182+F208+F214+F170+F109</f>
        <v>18941791.009999998</v>
      </c>
      <c r="G259" s="26">
        <v>18941791.009999998</v>
      </c>
      <c r="H259" s="26">
        <f>H88+H150+H157+H164+H176+H182+H208+H214+H170+H109</f>
        <v>24698990.170000002</v>
      </c>
      <c r="I259" s="24">
        <f t="shared" si="146"/>
        <v>0.76643381311328629</v>
      </c>
      <c r="J259" s="25">
        <f t="shared" si="147"/>
        <v>1.0500702024864201</v>
      </c>
      <c r="K259" s="26">
        <f>K88+K150+K157+K164+K176+K182+K208+K214+K170+K109</f>
        <v>26296826</v>
      </c>
      <c r="L259" s="26">
        <f t="shared" ref="L259:M259" si="193">L88+L150+L157+L164+L176+L182+L208+L214+L170+L109</f>
        <v>1222000</v>
      </c>
      <c r="M259" s="26">
        <f t="shared" si="193"/>
        <v>11988166.310000001</v>
      </c>
      <c r="N259" s="44">
        <f t="shared" si="148"/>
        <v>1.0646923545862523</v>
      </c>
      <c r="O259" s="19">
        <v>26296826</v>
      </c>
      <c r="P259" s="19">
        <v>1222000</v>
      </c>
      <c r="Q259" s="19">
        <v>11988166.310000001</v>
      </c>
      <c r="R259" s="88">
        <f t="shared" si="189"/>
        <v>0</v>
      </c>
      <c r="S259" s="88">
        <f t="shared" si="190"/>
        <v>0</v>
      </c>
      <c r="T259" s="88">
        <f t="shared" si="191"/>
        <v>0</v>
      </c>
    </row>
    <row r="260" spans="1:20" ht="21" customHeight="1" x14ac:dyDescent="0.25">
      <c r="A260" s="86" t="s">
        <v>70</v>
      </c>
      <c r="B260" s="26">
        <f>B151+B158++B189+B192</f>
        <v>10761370.67</v>
      </c>
      <c r="C260" s="26"/>
      <c r="D260" s="26">
        <v>12019042.85</v>
      </c>
      <c r="E260" s="26">
        <v>13119042.85</v>
      </c>
      <c r="F260" s="26">
        <f>F151+F158++F189+F192</f>
        <v>9134513.4899999984</v>
      </c>
      <c r="G260" s="26">
        <v>9134513.4899999984</v>
      </c>
      <c r="H260" s="26">
        <f t="shared" ref="H260" si="194">H151+H158++H189+H192</f>
        <v>13123812.85</v>
      </c>
      <c r="I260" s="24">
        <f t="shared" si="146"/>
        <v>0.69627895833879361</v>
      </c>
      <c r="J260" s="25">
        <f t="shared" si="147"/>
        <v>1.2195298584580769</v>
      </c>
      <c r="K260" s="26">
        <f t="shared" ref="K260:M260" si="195">K151+K158++K189+K192</f>
        <v>14735275.42</v>
      </c>
      <c r="L260" s="26">
        <f t="shared" si="195"/>
        <v>7985275.4199999999</v>
      </c>
      <c r="M260" s="26">
        <f t="shared" si="195"/>
        <v>7668708.1399999997</v>
      </c>
      <c r="N260" s="44">
        <f t="shared" si="148"/>
        <v>1.1227892067967122</v>
      </c>
      <c r="O260" s="19">
        <v>14735275.42</v>
      </c>
      <c r="P260" s="19">
        <v>7985275.4199999999</v>
      </c>
      <c r="Q260" s="19">
        <v>7668708.1399999997</v>
      </c>
      <c r="R260" s="88">
        <f t="shared" si="189"/>
        <v>0</v>
      </c>
      <c r="S260" s="88">
        <f t="shared" si="190"/>
        <v>0</v>
      </c>
      <c r="T260" s="88">
        <f t="shared" si="191"/>
        <v>0</v>
      </c>
    </row>
    <row r="261" spans="1:20" ht="21" customHeight="1" x14ac:dyDescent="0.25">
      <c r="A261" s="86" t="s">
        <v>71</v>
      </c>
      <c r="B261" s="26">
        <f>B234+B233+B215+B209+B183+B177+B165+B159+B152+B171</f>
        <v>2952486</v>
      </c>
      <c r="C261" s="26"/>
      <c r="D261" s="26">
        <v>2972572</v>
      </c>
      <c r="E261" s="26">
        <v>2972572</v>
      </c>
      <c r="F261" s="26">
        <f>F234+F233+F215+F209+F183+F177+F165+F159+F152+F171</f>
        <v>2763960.44</v>
      </c>
      <c r="G261" s="26">
        <v>2763960.44</v>
      </c>
      <c r="H261" s="26">
        <f t="shared" ref="H261" si="196">H234+H233+H215+H209+H183+H177+H165+H159+H152+H171</f>
        <v>2763960.44</v>
      </c>
      <c r="I261" s="24">
        <f t="shared" si="146"/>
        <v>0.92982119188366164</v>
      </c>
      <c r="J261" s="25">
        <f t="shared" si="147"/>
        <v>0.93614684032371365</v>
      </c>
      <c r="K261" s="26">
        <f t="shared" ref="K261:M261" si="197">K234+K233+K215+K209+K183+K177+K165+K159+K152+K171</f>
        <v>3117149</v>
      </c>
      <c r="L261" s="26">
        <f t="shared" si="197"/>
        <v>127372</v>
      </c>
      <c r="M261" s="26">
        <f t="shared" si="197"/>
        <v>3111149</v>
      </c>
      <c r="N261" s="44">
        <f t="shared" si="148"/>
        <v>1.1277835076394944</v>
      </c>
      <c r="O261" s="19">
        <v>3117149</v>
      </c>
      <c r="P261" s="19">
        <v>127372</v>
      </c>
      <c r="Q261" s="19">
        <v>3111149</v>
      </c>
      <c r="R261" s="88">
        <f t="shared" si="189"/>
        <v>0</v>
      </c>
      <c r="S261" s="88">
        <f t="shared" si="190"/>
        <v>0</v>
      </c>
      <c r="T261" s="88">
        <f t="shared" si="191"/>
        <v>0</v>
      </c>
    </row>
    <row r="262" spans="1:20" ht="41.25" customHeight="1" x14ac:dyDescent="0.25">
      <c r="A262" s="8" t="s">
        <v>61</v>
      </c>
      <c r="B262" s="26">
        <f>B114</f>
        <v>795147.24</v>
      </c>
      <c r="C262" s="26"/>
      <c r="D262" s="26">
        <v>795148</v>
      </c>
      <c r="E262" s="26">
        <v>934624</v>
      </c>
      <c r="F262" s="26">
        <f>F114</f>
        <v>642042.69000000006</v>
      </c>
      <c r="G262" s="26">
        <v>642042.69000000006</v>
      </c>
      <c r="H262" s="26">
        <f t="shared" ref="H262" si="198">H114</f>
        <v>934624</v>
      </c>
      <c r="I262" s="24">
        <f t="shared" si="146"/>
        <v>0.68695292438456546</v>
      </c>
      <c r="J262" s="25">
        <f t="shared" si="147"/>
        <v>1.1754099781570015</v>
      </c>
      <c r="K262" s="26">
        <f t="shared" ref="K262:M262" si="199">K114</f>
        <v>1176688</v>
      </c>
      <c r="L262" s="26">
        <f t="shared" si="199"/>
        <v>1176688</v>
      </c>
      <c r="M262" s="26">
        <f t="shared" si="199"/>
        <v>1176688</v>
      </c>
      <c r="N262" s="44">
        <f t="shared" si="148"/>
        <v>1.2589961310644708</v>
      </c>
      <c r="O262" s="19">
        <v>1176688</v>
      </c>
      <c r="P262" s="19">
        <v>1176688</v>
      </c>
      <c r="Q262" s="19">
        <v>1176688</v>
      </c>
      <c r="R262" s="88">
        <f t="shared" si="189"/>
        <v>0</v>
      </c>
      <c r="S262" s="88">
        <f t="shared" si="190"/>
        <v>0</v>
      </c>
      <c r="T262" s="88">
        <f t="shared" si="191"/>
        <v>0</v>
      </c>
    </row>
    <row r="263" spans="1:20" s="7" customFormat="1" ht="21" customHeight="1" x14ac:dyDescent="0.25">
      <c r="A263" s="8" t="s">
        <v>101</v>
      </c>
      <c r="B263" s="26">
        <v>11562155.1</v>
      </c>
      <c r="C263" s="26"/>
      <c r="D263" s="26">
        <v>11160647.869999999</v>
      </c>
      <c r="E263" s="26">
        <v>26871965.130000003</v>
      </c>
      <c r="F263" s="26">
        <v>7524746.54</v>
      </c>
      <c r="G263" s="26"/>
      <c r="H263" s="26">
        <v>26871965.130000003</v>
      </c>
      <c r="I263" s="24">
        <f t="shared" ref="I263:I279" si="200">IFERROR(F263/E263,0)</f>
        <v>0.28002219054680649</v>
      </c>
      <c r="J263" s="25">
        <f t="shared" ref="J263:J279" si="201">IFERROR(H263/B263,0)</f>
        <v>2.3241311760296317</v>
      </c>
      <c r="K263" s="28">
        <v>83713219.019999996</v>
      </c>
      <c r="L263" s="26">
        <v>414277099.04999995</v>
      </c>
      <c r="M263" s="26">
        <v>10312389</v>
      </c>
      <c r="N263" s="44">
        <f t="shared" ref="N263:N279" si="202">IFERROR(K263/H263,0)</f>
        <v>3.1152622673859502</v>
      </c>
      <c r="O263" s="20">
        <v>83713219.019999996</v>
      </c>
      <c r="P263" s="20">
        <v>414277099.04999995</v>
      </c>
      <c r="Q263" s="20">
        <v>10312389</v>
      </c>
      <c r="R263" s="88">
        <f t="shared" si="189"/>
        <v>0</v>
      </c>
      <c r="S263" s="88">
        <f t="shared" si="190"/>
        <v>0</v>
      </c>
      <c r="T263" s="88">
        <f t="shared" si="191"/>
        <v>0</v>
      </c>
    </row>
    <row r="264" spans="1:20" s="7" customFormat="1" ht="18.75" customHeight="1" x14ac:dyDescent="0.25">
      <c r="A264" s="8" t="s">
        <v>102</v>
      </c>
      <c r="B264" s="26">
        <v>11562155.1</v>
      </c>
      <c r="C264" s="26"/>
      <c r="D264" s="26">
        <v>11160647.869999999</v>
      </c>
      <c r="E264" s="26">
        <v>26871965.130000003</v>
      </c>
      <c r="F264" s="26">
        <v>7415070.7999999998</v>
      </c>
      <c r="G264" s="26"/>
      <c r="H264" s="26">
        <v>26871965.130000003</v>
      </c>
      <c r="I264" s="24">
        <f t="shared" si="200"/>
        <v>0.27594077188354849</v>
      </c>
      <c r="J264" s="25">
        <f t="shared" si="201"/>
        <v>2.3241311760296317</v>
      </c>
      <c r="K264" s="26">
        <v>83713219.019999996</v>
      </c>
      <c r="L264" s="26">
        <v>414277099.04999995</v>
      </c>
      <c r="M264" s="26">
        <v>10312389</v>
      </c>
      <c r="N264" s="44">
        <f t="shared" si="202"/>
        <v>3.1152622673859502</v>
      </c>
      <c r="O264" s="20">
        <v>83713219.019999996</v>
      </c>
      <c r="P264" s="20">
        <v>414277099.04999995</v>
      </c>
      <c r="Q264" s="20">
        <v>10312389</v>
      </c>
      <c r="R264" s="88">
        <f t="shared" si="189"/>
        <v>0</v>
      </c>
      <c r="S264" s="88">
        <f t="shared" si="190"/>
        <v>0</v>
      </c>
      <c r="T264" s="88">
        <f t="shared" si="191"/>
        <v>0</v>
      </c>
    </row>
    <row r="265" spans="1:20" s="7" customFormat="1" ht="27" customHeight="1" x14ac:dyDescent="0.25">
      <c r="A265" s="8" t="s">
        <v>208</v>
      </c>
      <c r="B265" s="26"/>
      <c r="C265" s="26"/>
      <c r="D265" s="26"/>
      <c r="E265" s="26">
        <v>127000</v>
      </c>
      <c r="F265" s="26">
        <v>0</v>
      </c>
      <c r="G265" s="26"/>
      <c r="H265" s="26">
        <v>237539.12</v>
      </c>
      <c r="I265" s="24">
        <f t="shared" si="200"/>
        <v>0</v>
      </c>
      <c r="J265" s="25">
        <f t="shared" si="201"/>
        <v>0</v>
      </c>
      <c r="K265" s="26">
        <v>1103985</v>
      </c>
      <c r="L265" s="26">
        <v>1103985</v>
      </c>
      <c r="M265" s="26">
        <v>1103985</v>
      </c>
      <c r="N265" s="44">
        <f>IFERROR(K265/H265,0)</f>
        <v>4.6475923628916362</v>
      </c>
      <c r="O265" s="20"/>
      <c r="P265" s="20"/>
      <c r="Q265" s="20"/>
      <c r="R265" s="21"/>
      <c r="S265" s="21"/>
      <c r="T265" s="21"/>
    </row>
    <row r="266" spans="1:20" ht="23.25" customHeight="1" x14ac:dyDescent="0.25">
      <c r="A266" s="8" t="s">
        <v>115</v>
      </c>
      <c r="B266" s="24">
        <f>-B245/(B7-B10-B269)</f>
        <v>13.036024101804907</v>
      </c>
      <c r="C266" s="24"/>
      <c r="D266" s="24">
        <v>0.44442624774482431</v>
      </c>
      <c r="E266" s="24">
        <v>0.11457950100667143</v>
      </c>
      <c r="F266" s="24">
        <f>-F245/(F7-F10-F269)</f>
        <v>3.1668071263236941</v>
      </c>
      <c r="G266" s="24"/>
      <c r="H266" s="24">
        <f>-H245/(H7-H10-H269)</f>
        <v>-4.6675186753554332</v>
      </c>
      <c r="I266" s="24">
        <f t="shared" si="200"/>
        <v>27.638513857197768</v>
      </c>
      <c r="J266" s="25">
        <f t="shared" si="201"/>
        <v>-0.35804771753292403</v>
      </c>
      <c r="K266" s="24">
        <f t="shared" ref="K266:L266" si="203">-K245/(K7-K10-K269)</f>
        <v>0</v>
      </c>
      <c r="L266" s="24">
        <f t="shared" si="203"/>
        <v>-9.0611175867266842E-10</v>
      </c>
      <c r="M266" s="24">
        <f>-M245/(M7-M10-M269)</f>
        <v>0</v>
      </c>
      <c r="N266" s="44"/>
    </row>
    <row r="267" spans="1:20" ht="38.25" x14ac:dyDescent="0.25">
      <c r="A267" s="8" t="s">
        <v>103</v>
      </c>
      <c r="B267" s="24">
        <f>(B7-B10)*10%+B270</f>
        <v>5353828.5845531896</v>
      </c>
      <c r="C267" s="24"/>
      <c r="D267" s="24">
        <v>9190445.4448936172</v>
      </c>
      <c r="E267" s="24">
        <v>5777883.9660141859</v>
      </c>
      <c r="F267" s="24">
        <f>(F7-F10)*10%+F270</f>
        <v>16089937.809404258</v>
      </c>
      <c r="G267" s="24"/>
      <c r="H267" s="24">
        <f>(H7-H10)*10%+H270</f>
        <v>5267531.8921985812</v>
      </c>
      <c r="I267" s="24">
        <f t="shared" si="200"/>
        <v>2.7847457484515279</v>
      </c>
      <c r="J267" s="25">
        <f t="shared" si="201"/>
        <v>0.98388131203834384</v>
      </c>
      <c r="K267" s="24">
        <f t="shared" ref="K267:M267" si="204">(K7-K10)*10%+K270</f>
        <v>6730868.1428571437</v>
      </c>
      <c r="L267" s="24">
        <f t="shared" si="204"/>
        <v>5792548.1428571427</v>
      </c>
      <c r="M267" s="24">
        <f t="shared" si="204"/>
        <v>6059207.0714285709</v>
      </c>
      <c r="N267" s="44"/>
    </row>
    <row r="268" spans="1:20" ht="25.5" x14ac:dyDescent="0.25">
      <c r="A268" s="8" t="s">
        <v>104</v>
      </c>
      <c r="B268" s="24">
        <f>(B7-B10)*5%+B270</f>
        <v>3253843.3022765946</v>
      </c>
      <c r="C268" s="24"/>
      <c r="D268" s="24">
        <v>6733525.2374468092</v>
      </c>
      <c r="E268" s="24">
        <v>2888941.983007093</v>
      </c>
      <c r="F268" s="24">
        <f>(F7-F10)*5%+F270</f>
        <v>14081349.834702129</v>
      </c>
      <c r="G268" s="24"/>
      <c r="H268" s="24">
        <f>(H7-H10)*5%+H270</f>
        <v>2633765.9460992906</v>
      </c>
      <c r="I268" s="24">
        <f t="shared" si="200"/>
        <v>4.874223822260662</v>
      </c>
      <c r="J268" s="25">
        <f t="shared" si="201"/>
        <v>0.80943232400175558</v>
      </c>
      <c r="K268" s="24">
        <f t="shared" ref="K268:M268" si="205">(K7-K10)*5%+K270</f>
        <v>3365434.0714285718</v>
      </c>
      <c r="L268" s="24">
        <f t="shared" si="205"/>
        <v>2896274.0714285714</v>
      </c>
      <c r="M268" s="24">
        <f t="shared" si="205"/>
        <v>3029603.5357142854</v>
      </c>
      <c r="N268" s="44"/>
    </row>
    <row r="269" spans="1:20" ht="25.5" x14ac:dyDescent="0.25">
      <c r="A269" s="8" t="s">
        <v>114</v>
      </c>
      <c r="B269" s="24">
        <f>B10</f>
        <v>41730958.454468094</v>
      </c>
      <c r="C269" s="24"/>
      <c r="D269" s="24">
        <v>39515648.851063833</v>
      </c>
      <c r="E269" s="24">
        <v>47708469.219858155</v>
      </c>
      <c r="F269" s="24">
        <f>F10</f>
        <v>43619681.455957443</v>
      </c>
      <c r="G269" s="24"/>
      <c r="H269" s="24">
        <f>H10</f>
        <v>52922529.078014195</v>
      </c>
      <c r="I269" s="24">
        <f t="shared" si="200"/>
        <v>0.91429639578125899</v>
      </c>
      <c r="J269" s="25">
        <f t="shared" si="201"/>
        <v>1.2681838864486428</v>
      </c>
      <c r="K269" s="24">
        <f>K10</f>
        <v>48146803.571428575</v>
      </c>
      <c r="L269" s="24">
        <f t="shared" ref="L269:M269" si="206">L10</f>
        <v>52407403.571428575</v>
      </c>
      <c r="M269" s="24">
        <f t="shared" si="206"/>
        <v>56599314.285714291</v>
      </c>
      <c r="N269" s="44"/>
    </row>
    <row r="270" spans="1:20" ht="29.25" customHeight="1" x14ac:dyDescent="0.25">
      <c r="A270" s="8" t="s">
        <v>105</v>
      </c>
      <c r="B270" s="26">
        <f>B271+B272</f>
        <v>1153858.02</v>
      </c>
      <c r="C270" s="26"/>
      <c r="D270" s="26">
        <v>0</v>
      </c>
      <c r="E270" s="26">
        <v>0</v>
      </c>
      <c r="F270" s="26">
        <f>F271+F272</f>
        <v>12072761.859999999</v>
      </c>
      <c r="G270" s="26"/>
      <c r="H270" s="26"/>
      <c r="I270" s="24">
        <f t="shared" si="200"/>
        <v>0</v>
      </c>
      <c r="J270" s="25">
        <f t="shared" si="201"/>
        <v>0</v>
      </c>
      <c r="K270" s="28"/>
      <c r="L270" s="28"/>
      <c r="M270" s="28"/>
      <c r="N270" s="44"/>
    </row>
    <row r="271" spans="1:20" ht="18.75" customHeight="1" x14ac:dyDescent="0.25">
      <c r="A271" s="11" t="s">
        <v>106</v>
      </c>
      <c r="B271" s="26">
        <v>0</v>
      </c>
      <c r="C271" s="26"/>
      <c r="D271" s="26">
        <v>0</v>
      </c>
      <c r="E271" s="112">
        <v>0</v>
      </c>
      <c r="F271" s="26">
        <v>457.52</v>
      </c>
      <c r="G271" s="26"/>
      <c r="H271" s="26"/>
      <c r="I271" s="24">
        <f t="shared" si="200"/>
        <v>0</v>
      </c>
      <c r="J271" s="25">
        <f t="shared" si="201"/>
        <v>0</v>
      </c>
      <c r="K271" s="28"/>
      <c r="L271" s="28"/>
      <c r="M271" s="28"/>
      <c r="N271" s="44"/>
    </row>
    <row r="272" spans="1:20" ht="24.75" customHeight="1" x14ac:dyDescent="0.25">
      <c r="A272" s="11" t="s">
        <v>107</v>
      </c>
      <c r="B272" s="26">
        <v>1153858.02</v>
      </c>
      <c r="C272" s="26"/>
      <c r="D272" s="26">
        <v>0</v>
      </c>
      <c r="E272" s="112">
        <v>0</v>
      </c>
      <c r="F272" s="26">
        <v>12072304.34</v>
      </c>
      <c r="G272" s="26"/>
      <c r="H272" s="26"/>
      <c r="I272" s="24">
        <f t="shared" si="200"/>
        <v>0</v>
      </c>
      <c r="J272" s="25">
        <f t="shared" si="201"/>
        <v>0</v>
      </c>
      <c r="K272" s="28"/>
      <c r="L272" s="28"/>
      <c r="M272" s="28"/>
      <c r="N272" s="44"/>
    </row>
    <row r="273" spans="1:14" ht="25.5" customHeight="1" x14ac:dyDescent="0.25">
      <c r="A273" s="8" t="s">
        <v>108</v>
      </c>
      <c r="B273" s="33"/>
      <c r="C273" s="33"/>
      <c r="D273" s="33">
        <v>0</v>
      </c>
      <c r="E273" s="33">
        <v>0</v>
      </c>
      <c r="F273" s="33">
        <v>0</v>
      </c>
      <c r="G273" s="33"/>
      <c r="H273" s="33">
        <v>0</v>
      </c>
      <c r="I273" s="24">
        <f t="shared" si="200"/>
        <v>0</v>
      </c>
      <c r="J273" s="25">
        <f t="shared" si="201"/>
        <v>0</v>
      </c>
      <c r="K273" s="28">
        <v>0</v>
      </c>
      <c r="L273" s="28">
        <v>0</v>
      </c>
      <c r="M273" s="28">
        <v>0</v>
      </c>
      <c r="N273" s="44"/>
    </row>
    <row r="274" spans="1:14" ht="24.75" customHeight="1" x14ac:dyDescent="0.25">
      <c r="A274" s="8" t="s">
        <v>109</v>
      </c>
      <c r="B274" s="33">
        <v>19500000</v>
      </c>
      <c r="C274" s="33"/>
      <c r="D274" s="33">
        <v>19500000</v>
      </c>
      <c r="E274" s="33">
        <v>19500000</v>
      </c>
      <c r="F274" s="33">
        <v>19500000</v>
      </c>
      <c r="G274" s="33"/>
      <c r="H274" s="33">
        <v>19500000</v>
      </c>
      <c r="I274" s="24">
        <f t="shared" si="200"/>
        <v>1</v>
      </c>
      <c r="J274" s="25">
        <f t="shared" si="201"/>
        <v>1</v>
      </c>
      <c r="K274" s="33">
        <v>19500000</v>
      </c>
      <c r="L274" s="33">
        <v>19500000</v>
      </c>
      <c r="M274" s="33">
        <v>19500000</v>
      </c>
      <c r="N274" s="44">
        <f t="shared" si="202"/>
        <v>1</v>
      </c>
    </row>
    <row r="275" spans="1:14" ht="24" customHeight="1" x14ac:dyDescent="0.25">
      <c r="A275" s="8" t="s">
        <v>110</v>
      </c>
      <c r="B275" s="33">
        <f>(B274-B273)/(B7-B10)</f>
        <v>0.46428896822695936</v>
      </c>
      <c r="C275" s="33"/>
      <c r="D275" s="33">
        <v>0.37791733939595495</v>
      </c>
      <c r="E275" s="33">
        <v>0.33749379729153467</v>
      </c>
      <c r="F275" s="33">
        <f>(F274-F273)/(F7-F10)</f>
        <v>0.48541563141867927</v>
      </c>
      <c r="G275" s="33"/>
      <c r="H275" s="33">
        <f>(H274-H273)/(H7-H10)</f>
        <v>0.37019234812569923</v>
      </c>
      <c r="I275" s="24">
        <f t="shared" si="200"/>
        <v>1.4382949710905839</v>
      </c>
      <c r="J275" s="25">
        <f t="shared" si="201"/>
        <v>0.79733177710295566</v>
      </c>
      <c r="K275" s="33">
        <f t="shared" ref="K275:M275" si="207">(K274-K273)/(K7-K10)</f>
        <v>0.28971002827760894</v>
      </c>
      <c r="L275" s="33">
        <f t="shared" si="207"/>
        <v>0.33663941186307916</v>
      </c>
      <c r="M275" s="33">
        <f t="shared" si="207"/>
        <v>0.32182428773477306</v>
      </c>
      <c r="N275" s="44"/>
    </row>
    <row r="276" spans="1:14" ht="21.75" customHeight="1" x14ac:dyDescent="0.25">
      <c r="A276" s="8" t="s">
        <v>111</v>
      </c>
      <c r="B276" s="24">
        <f>B252/B274</f>
        <v>1</v>
      </c>
      <c r="C276" s="24"/>
      <c r="D276" s="24">
        <v>1</v>
      </c>
      <c r="E276" s="24">
        <v>0.94871794871794868</v>
      </c>
      <c r="F276" s="24">
        <f>F252/F274</f>
        <v>0.94871794871794868</v>
      </c>
      <c r="G276" s="24"/>
      <c r="H276" s="24">
        <f>H252/H274</f>
        <v>0.94871794871794868</v>
      </c>
      <c r="I276" s="24">
        <f t="shared" si="200"/>
        <v>1</v>
      </c>
      <c r="J276" s="25">
        <f t="shared" si="201"/>
        <v>0.94871794871794868</v>
      </c>
      <c r="K276" s="24">
        <f t="shared" ref="K276:M276" si="208">K252/K274</f>
        <v>0</v>
      </c>
      <c r="L276" s="24">
        <f t="shared" si="208"/>
        <v>0</v>
      </c>
      <c r="M276" s="24">
        <f t="shared" si="208"/>
        <v>0.33333333333333331</v>
      </c>
      <c r="N276" s="44"/>
    </row>
    <row r="277" spans="1:14" ht="37.5" customHeight="1" x14ac:dyDescent="0.25">
      <c r="A277" s="8" t="s">
        <v>112</v>
      </c>
      <c r="B277" s="24">
        <f>B239/B243</f>
        <v>0</v>
      </c>
      <c r="C277" s="24"/>
      <c r="D277" s="24">
        <v>3.1361839023897893E-4</v>
      </c>
      <c r="E277" s="24">
        <v>2.4734447003961369E-3</v>
      </c>
      <c r="F277" s="24">
        <f>F239/F243</f>
        <v>0</v>
      </c>
      <c r="G277" s="24"/>
      <c r="H277" s="24">
        <f>H239/H243</f>
        <v>5.01041826161067E-4</v>
      </c>
      <c r="I277" s="24">
        <f t="shared" si="200"/>
        <v>0</v>
      </c>
      <c r="J277" s="25">
        <f t="shared" si="201"/>
        <v>0</v>
      </c>
      <c r="K277" s="24">
        <f t="shared" ref="K277:M277" si="209">K239/K243</f>
        <v>2.3199479359678395E-4</v>
      </c>
      <c r="L277" s="24">
        <f t="shared" si="209"/>
        <v>1.4770733896013439E-4</v>
      </c>
      <c r="M277" s="24">
        <f t="shared" si="209"/>
        <v>2.7032799144823276E-4</v>
      </c>
      <c r="N277" s="44"/>
    </row>
    <row r="278" spans="1:14" ht="29.25" customHeight="1" x14ac:dyDescent="0.25">
      <c r="A278" s="8" t="s">
        <v>113</v>
      </c>
      <c r="B278" s="33">
        <f>B59+B71+B66+B97+B236+B111</f>
        <v>24703850.360000003</v>
      </c>
      <c r="C278" s="33"/>
      <c r="D278" s="33">
        <v>25837008</v>
      </c>
      <c r="E278" s="33">
        <v>26289527</v>
      </c>
      <c r="F278" s="33">
        <f>F59+F71+F66+F97+F236+F111</f>
        <v>20013275.629999999</v>
      </c>
      <c r="G278" s="33"/>
      <c r="H278" s="33">
        <f>H59+H71+H66+H97+H236+H111</f>
        <v>26289527</v>
      </c>
      <c r="I278" s="24">
        <f t="shared" si="200"/>
        <v>0.76126419581455385</v>
      </c>
      <c r="J278" s="25">
        <f t="shared" si="201"/>
        <v>1.0641874289591511</v>
      </c>
      <c r="K278" s="33">
        <f t="shared" ref="K278:M278" si="210">K59+K71+K66+K97+K236+K111</f>
        <v>26668803.949999999</v>
      </c>
      <c r="L278" s="33">
        <f t="shared" si="210"/>
        <v>25532481</v>
      </c>
      <c r="M278" s="33">
        <f t="shared" si="210"/>
        <v>25553655</v>
      </c>
      <c r="N278" s="44">
        <f t="shared" si="202"/>
        <v>1.0144269217928492</v>
      </c>
    </row>
    <row r="279" spans="1:14" ht="32.25" customHeight="1" x14ac:dyDescent="0.25">
      <c r="A279" s="3" t="s">
        <v>158</v>
      </c>
      <c r="B279" s="33">
        <f>B52+B58+B65+B70+B77+B84+B115+B120+B126+B130+B135+B145+B153+B160+B166+B178+B202+B184+B210++B216+B223+B230+B96+B172+B110</f>
        <v>152481329.78999999</v>
      </c>
      <c r="C279" s="33"/>
      <c r="D279" s="33">
        <v>186581352.39000002</v>
      </c>
      <c r="E279" s="33">
        <v>234452695.29000002</v>
      </c>
      <c r="F279" s="33">
        <f>F52+F58+F65+F70+F77+F84+F115+F120+F126+F130+F135+F145+F153+F160+F166+F178+F202+F184+F210++F216+F223+F230+F96+F172+F110</f>
        <v>173503744.73000002</v>
      </c>
      <c r="G279" s="33"/>
      <c r="H279" s="33">
        <f>H52+H58+H65+H70+H77+H84+H115+H120+H126+H130+H135+H145+H153+H160+H166+H178+H202+H184+H210++H216+H223+H230+H96+H172+H110</f>
        <v>234452695.29000002</v>
      </c>
      <c r="I279" s="24">
        <f t="shared" si="200"/>
        <v>0.74003732188017368</v>
      </c>
      <c r="J279" s="25">
        <f t="shared" si="201"/>
        <v>1.5375829658155031</v>
      </c>
      <c r="K279" s="33">
        <f>K52+K58+K65+K70+K77+K84+K115+K120+K126+K130+K135+K145+K153+K160+K166+K178+K202+K184+K210++K216+K223+K230+K96+K172+K110</f>
        <v>276771490.99000001</v>
      </c>
      <c r="L279" s="33">
        <f t="shared" ref="L279:M279" si="211">L52+L58+L65+L70+L77+L84+L115+L120+L126+L130+L135+L145+L153+L160+L166+L178+L202+L184+L210++L216+L223+L230+L96+L172+L110</f>
        <v>549782545.73000002</v>
      </c>
      <c r="M279" s="33">
        <f t="shared" si="211"/>
        <v>238667611.57999998</v>
      </c>
      <c r="N279" s="44">
        <f t="shared" si="202"/>
        <v>1.1805003591349414</v>
      </c>
    </row>
    <row r="280" spans="1:14" x14ac:dyDescent="0.25">
      <c r="A280" s="115" t="s">
        <v>131</v>
      </c>
      <c r="B280" s="42">
        <v>24703850.359999999</v>
      </c>
      <c r="C280" s="42"/>
      <c r="D280" s="42">
        <v>25837008</v>
      </c>
      <c r="E280" s="116">
        <v>26289527</v>
      </c>
      <c r="F280" s="116">
        <v>20013275.629999999</v>
      </c>
      <c r="G280" s="116"/>
      <c r="H280" s="42">
        <v>26289527</v>
      </c>
      <c r="I280" s="117"/>
      <c r="J280" s="42"/>
      <c r="K280" s="42">
        <v>26668803.949999999</v>
      </c>
      <c r="L280" s="42">
        <v>25532481</v>
      </c>
      <c r="M280" s="42">
        <v>25553655</v>
      </c>
    </row>
    <row r="281" spans="1:14" x14ac:dyDescent="0.25">
      <c r="B281" s="42">
        <f>B278-B280</f>
        <v>0</v>
      </c>
      <c r="C281" s="42"/>
      <c r="D281" s="42">
        <v>0</v>
      </c>
      <c r="E281" s="116">
        <f>E278-E280</f>
        <v>0</v>
      </c>
      <c r="F281" s="116">
        <f>F278-F280</f>
        <v>0</v>
      </c>
      <c r="G281" s="116"/>
      <c r="H281" s="116">
        <f>H278-H280</f>
        <v>0</v>
      </c>
      <c r="I281" s="117"/>
      <c r="J281" s="42"/>
      <c r="K281" s="116">
        <f t="shared" ref="K281:M281" si="212">K278-K280</f>
        <v>0</v>
      </c>
      <c r="L281" s="116">
        <f t="shared" si="212"/>
        <v>0</v>
      </c>
      <c r="M281" s="116">
        <f t="shared" si="212"/>
        <v>0</v>
      </c>
    </row>
    <row r="282" spans="1:14" x14ac:dyDescent="0.25">
      <c r="A282" s="115" t="s">
        <v>209</v>
      </c>
      <c r="B282" s="118">
        <f>B38+B39+B40</f>
        <v>152141644.35000002</v>
      </c>
      <c r="C282" s="118"/>
      <c r="D282" s="118">
        <v>186581352.38999999</v>
      </c>
      <c r="E282" s="43">
        <f>E38+E39+E40</f>
        <v>234452695.29000002</v>
      </c>
      <c r="F282" s="43">
        <f>F38+F39+F40</f>
        <v>173504202.23000002</v>
      </c>
      <c r="G282" s="43"/>
      <c r="H282" s="43">
        <v>234452695.29000002</v>
      </c>
      <c r="I282" s="117"/>
      <c r="J282" s="42"/>
      <c r="K282" s="119">
        <f>K38+K39+K40</f>
        <v>276771490.99000001</v>
      </c>
      <c r="L282" s="119">
        <f t="shared" ref="L282:M282" si="213">L38+L39+L40</f>
        <v>549782545.73000002</v>
      </c>
      <c r="M282" s="119">
        <f t="shared" si="213"/>
        <v>238667611.57999998</v>
      </c>
    </row>
    <row r="283" spans="1:14" x14ac:dyDescent="0.25">
      <c r="B283" s="118">
        <f>B279-B282</f>
        <v>339685.43999996781</v>
      </c>
      <c r="C283" s="118"/>
      <c r="D283" s="118">
        <v>0</v>
      </c>
      <c r="E283" s="43">
        <f>E279-E282</f>
        <v>0</v>
      </c>
      <c r="F283" s="43">
        <f>F279-F282</f>
        <v>-457.5</v>
      </c>
      <c r="G283" s="43"/>
      <c r="H283" s="43">
        <f>H279-H282</f>
        <v>0</v>
      </c>
      <c r="I283" s="117"/>
      <c r="J283" s="42"/>
      <c r="K283" s="43">
        <f t="shared" ref="K283:M283" si="214">K279-K282</f>
        <v>0</v>
      </c>
      <c r="L283" s="43">
        <f t="shared" si="214"/>
        <v>0</v>
      </c>
      <c r="M283" s="43">
        <f t="shared" si="214"/>
        <v>0</v>
      </c>
    </row>
    <row r="284" spans="1:14" x14ac:dyDescent="0.25">
      <c r="B284" s="43"/>
      <c r="C284" s="43"/>
      <c r="D284" s="43"/>
      <c r="E284" s="116"/>
      <c r="F284" s="116"/>
      <c r="G284" s="116"/>
      <c r="H284" s="120"/>
      <c r="I284" s="117"/>
      <c r="J284" s="42"/>
      <c r="K284" s="121"/>
      <c r="L284" s="121"/>
      <c r="M284" s="121"/>
    </row>
    <row r="285" spans="1:14" x14ac:dyDescent="0.25">
      <c r="B285" s="116"/>
      <c r="C285" s="116"/>
      <c r="D285" s="116"/>
      <c r="E285" s="116"/>
      <c r="F285" s="116">
        <v>173503744.72999999</v>
      </c>
      <c r="G285" s="116"/>
      <c r="H285" s="120"/>
      <c r="I285" s="117"/>
      <c r="J285" s="42"/>
      <c r="K285" s="121"/>
      <c r="L285" s="121"/>
      <c r="M285" s="121"/>
    </row>
    <row r="286" spans="1:14" x14ac:dyDescent="0.25">
      <c r="F286" s="18">
        <f>F279-F285</f>
        <v>0</v>
      </c>
      <c r="G286" s="18"/>
    </row>
  </sheetData>
  <mergeCells count="12">
    <mergeCell ref="K2:M2"/>
    <mergeCell ref="N2:N4"/>
    <mergeCell ref="K3:K4"/>
    <mergeCell ref="L3:L4"/>
    <mergeCell ref="M3:M4"/>
    <mergeCell ref="A2:A4"/>
    <mergeCell ref="B2:C2"/>
    <mergeCell ref="B3:B4"/>
    <mergeCell ref="E3:E4"/>
    <mergeCell ref="F3:F4"/>
    <mergeCell ref="D3:D4"/>
    <mergeCell ref="D2:J2"/>
  </mergeCells>
  <pageMargins left="0" right="0" top="0.78740157480314965" bottom="0" header="0.19685039370078741" footer="0.15748031496062992"/>
  <pageSetup paperSize="9" scale="57" fitToHeight="0" orientation="landscape" r:id="rId1"/>
  <rowBreaks count="1" manualBreakCount="1">
    <brk id="115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Район (город)</vt:lpstr>
      <vt:lpstr>'Район (город)'!Область_печати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Кураленко Оксана Григорьевна</dc:creator>
  <cp:lastModifiedBy>user</cp:lastModifiedBy>
  <cp:lastPrinted>2022-11-14T13:07:09Z</cp:lastPrinted>
  <dcterms:created xsi:type="dcterms:W3CDTF">2020-01-09T14:17:42Z</dcterms:created>
  <dcterms:modified xsi:type="dcterms:W3CDTF">2022-11-14T13:11:26Z</dcterms:modified>
</cp:coreProperties>
</file>